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297411data.polaris.social.gouv.fr\ars$\DRHAG\AFFAIRES-GENERALES\2 - COMMANDE PUBLIQUE\2 - MARCHES_PUBLICS_MP\MARCHES 2026\1 - À lancer\ARS 974\4 - ARS974-MP2026 04 - Entretien Espaces Verts (EI)\1 - DCE\"/>
    </mc:Choice>
  </mc:AlternateContent>
  <xr:revisionPtr revIDLastSave="0" documentId="13_ncr:1_{C9ACE0FC-51FB-402B-A7E6-CEC978B1787E}" xr6:coauthVersionLast="47" xr6:coauthVersionMax="47" xr10:uidLastSave="{00000000-0000-0000-0000-000000000000}"/>
  <bookViews>
    <workbookView xWindow="-120" yWindow="-120" windowWidth="29040" windowHeight="15720" tabRatio="666" activeTab="3" xr2:uid="{00000000-000D-0000-FFFF-FFFF00000000}"/>
  </bookViews>
  <sheets>
    <sheet name="BPU prest. à la demande" sheetId="4" r:id="rId1"/>
    <sheet name="DPGF LOT 1" sheetId="8" r:id="rId2"/>
    <sheet name="DPGF LOT 2" sheetId="13" r:id="rId3"/>
    <sheet name="DPGF LOT 3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8" l="1"/>
  <c r="H14" i="13"/>
  <c r="H14" i="14"/>
  <c r="G14" i="4"/>
  <c r="G20" i="4"/>
  <c r="D38" i="14"/>
  <c r="D37" i="14"/>
  <c r="D36" i="14"/>
  <c r="D38" i="13"/>
  <c r="D37" i="13"/>
  <c r="D36" i="13"/>
  <c r="G18" i="4"/>
  <c r="G17" i="4"/>
  <c r="D48" i="13" l="1"/>
  <c r="D49" i="13" s="1"/>
  <c r="D50" i="13" s="1"/>
  <c r="D51" i="13" s="1"/>
  <c r="D48" i="14"/>
  <c r="D49" i="14" s="1"/>
  <c r="D50" i="14" s="1"/>
  <c r="D51" i="14" s="1"/>
  <c r="D39" i="8"/>
  <c r="D41" i="8"/>
  <c r="D40" i="8"/>
  <c r="D51" i="8" l="1"/>
  <c r="D52" i="8" s="1"/>
  <c r="G19" i="4"/>
  <c r="G21" i="4"/>
  <c r="G22" i="4"/>
  <c r="G23" i="4"/>
  <c r="G24" i="4"/>
  <c r="G25" i="4"/>
  <c r="G26" i="4"/>
  <c r="G27" i="4"/>
  <c r="G28" i="4"/>
  <c r="G15" i="4"/>
  <c r="G16" i="4"/>
  <c r="G13" i="4"/>
  <c r="D53" i="8" l="1"/>
  <c r="D54" i="8" s="1"/>
</calcChain>
</file>

<file path=xl/sharedStrings.xml><?xml version="1.0" encoding="utf-8"?>
<sst xmlns="http://schemas.openxmlformats.org/spreadsheetml/2006/main" count="256" uniqueCount="98">
  <si>
    <t>Description détaillée</t>
  </si>
  <si>
    <t xml:space="preserve">TVA </t>
  </si>
  <si>
    <t xml:space="preserve">Réalisation de l’entretien des espaces verts sans utilisation de produits phytosanitaires et en priorisant l’utilisation de matériel électrique pour garantir la tranquillité et l’éco-exemplarité  : </t>
  </si>
  <si>
    <t>Unité</t>
  </si>
  <si>
    <t xml:space="preserve">PU TTC € </t>
  </si>
  <si>
    <t>à l'unité pour tout type d'essences d'arbre</t>
  </si>
  <si>
    <t>m2</t>
  </si>
  <si>
    <t>13.3.4</t>
  </si>
  <si>
    <t>13.3.5</t>
  </si>
  <si>
    <t>13.2.1</t>
  </si>
  <si>
    <r>
      <rPr>
        <b/>
        <i/>
        <sz val="10"/>
        <rFont val="Arial"/>
        <family val="2"/>
      </rPr>
      <t xml:space="preserve">Nettoyage des aires de parkings (soufflage) : 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</si>
  <si>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t>Prix Unitaire Forfaitaire € HT
(pour 1 passage)</t>
  </si>
  <si>
    <t xml:space="preserve"> - tonte, débroussaillage des espaces verts (avec une distinction pour les terrains régulièrement entretenus ou alors en friche) ; 
 - désherbage, arrachage depuis la racine de lianes dans les plantes et sur les clôtures ;
 - traitement naturel des plantes et massifs, fleurs, arbres et arbustes ;
 - taille d’entretien et désherbage manuel de massifs et d’arbustes (en fonction de la demande) ;
 - récupération des déchets divers de petite taille se trouvant sur les espaces à entretenir ;
 - évacuation stricte des déchets verts au Centre de Valorisation Organique (CVO) le plus proche ;
 - remise en état du site et des plantes si endommagement lors de son entretien par l’entreprise.</t>
  </si>
  <si>
    <t>Location d'une nacelle jusqu'à 10m de hauteur</t>
  </si>
  <si>
    <t>Location d'une nacelle 10m à 15m de hauteur</t>
  </si>
  <si>
    <t>Location d'une nacelle 15m à  20m de hauteur</t>
  </si>
  <si>
    <t>Intervention d'un voltigeur</t>
  </si>
  <si>
    <t>1/2 journée</t>
  </si>
  <si>
    <r>
      <rPr>
        <b/>
        <i/>
        <sz val="10"/>
        <rFont val="Arial"/>
        <family val="2"/>
      </rPr>
      <t xml:space="preserve">Désengorgement des caniveaux, grilles et avaloirs d'eaux pluviales : 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</si>
  <si>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t>Brassens</t>
  </si>
  <si>
    <t>Kervegen</t>
  </si>
  <si>
    <r>
      <t xml:space="preserve">Détail du site
Nombre de passage </t>
    </r>
    <r>
      <rPr>
        <b/>
        <sz val="10"/>
        <color rgb="FFFF0000"/>
        <rFont val="Arial"/>
        <family val="2"/>
      </rPr>
      <t>annuel</t>
    </r>
  </si>
  <si>
    <r>
      <t>800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parking  
200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pelouses</t>
    </r>
  </si>
  <si>
    <r>
      <t>100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parking 
50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pelouse</t>
    </r>
  </si>
  <si>
    <r>
      <t>1000 m</t>
    </r>
    <r>
      <rPr>
        <vertAlign val="superscript"/>
        <sz val="10"/>
        <rFont val="Arial"/>
        <family val="2"/>
      </rPr>
      <t>2</t>
    </r>
  </si>
  <si>
    <r>
      <t>150 m</t>
    </r>
    <r>
      <rPr>
        <vertAlign val="superscript"/>
        <sz val="10"/>
        <rFont val="Arial"/>
        <family val="2"/>
      </rPr>
      <t>2</t>
    </r>
  </si>
  <si>
    <t>BASE DE CALCUL : ANNEE 2026</t>
  </si>
  <si>
    <t>CALCUL NOMBRE UNITES D'ŒUVRE</t>
  </si>
  <si>
    <t>semaines</t>
  </si>
  <si>
    <t>jours ouvrés
(5 jours)</t>
  </si>
  <si>
    <t>Nbre de semaines dans une année</t>
  </si>
  <si>
    <t>fermeture estivale</t>
  </si>
  <si>
    <t>fermeture décembre</t>
  </si>
  <si>
    <t>6 avril (Lundi de Pâques)</t>
  </si>
  <si>
    <t xml:space="preserve">1er mai et 8 mai non comptés (vendredi) </t>
  </si>
  <si>
    <t>jeudi 14 mai et vendredi 15 mai (pont ascension)</t>
  </si>
  <si>
    <t>lundi 25 mai (Pentecôte)</t>
  </si>
  <si>
    <t>mardi 14 juillet</t>
  </si>
  <si>
    <t xml:space="preserve">Samedi 15 août </t>
  </si>
  <si>
    <t>Dimanche 1er novembre</t>
  </si>
  <si>
    <t>mardi 11 novembre</t>
  </si>
  <si>
    <t>Nombre de jours ouvrés travaillés sur la base de calcul portant sur l'année 2026</t>
  </si>
  <si>
    <t xml:space="preserve">Nombre d'unité d'œuvre pour une semaine par équipe et par lot. </t>
  </si>
  <si>
    <t>Nombre d'unités d'œuvre annuelle par équipe</t>
  </si>
  <si>
    <t xml:space="preserve">* Une unité d'œuvre correspond au travail effectué par une équipe pendant 4 heures. </t>
  </si>
  <si>
    <t>** Le coût annuel forfaitaire ne sera pas modifié du fait qu'il y ait, selon les années, plus ou moins de jours fériés correspondant à des jours ouvrés.</t>
  </si>
  <si>
    <t>Vendredi 25 décembre</t>
  </si>
  <si>
    <t xml:space="preserve">Nombre de semaines de 5 jours équivalentes à 226 jours ouvrés </t>
  </si>
  <si>
    <r>
      <t>1000 m</t>
    </r>
    <r>
      <rPr>
        <b/>
        <vertAlign val="superscript"/>
        <sz val="10"/>
        <rFont val="Arial"/>
        <family val="2"/>
      </rPr>
      <t>2</t>
    </r>
  </si>
  <si>
    <t>Location d'une nacelle jusqu'à 10m de hauteur à la 1/2 journée</t>
  </si>
  <si>
    <t>Location d'une nacelle 10m à 15m de hauteur à la 1/2 journée</t>
  </si>
  <si>
    <t>Location d'une nacelle 15m à  20m de hauteur à la 1/2 journée</t>
  </si>
  <si>
    <t>Intervention d'un voltigeur à la 1/2 journée</t>
  </si>
  <si>
    <t>LOT 1 : Entretien des espaces verts et extérieurs des sites Nord</t>
  </si>
  <si>
    <r>
      <t>300 m</t>
    </r>
    <r>
      <rPr>
        <b/>
        <vertAlign val="superscript"/>
        <sz val="10"/>
        <rFont val="Arial"/>
        <family val="2"/>
      </rPr>
      <t>2</t>
    </r>
  </si>
  <si>
    <t xml:space="preserve"> - tonte, débroussaillage des espaces verts (avec une distinction pour les terrains régulièrement entretenus ou alors en friche) ; 
 - désherbage, arrachage depuis la racine de lianes dans les plantes et sur les clôtures ;
 - traitement naturel des plantes et massifs, fleurs, arbres et arbustes ;
 - taille d’entretien et désherbage manuel de massifs et d’arbustes (en fonction de la demande) ;
 - récupération des déchets divers de petite taille se trouvant sur les espaces à entretenir ;
 - Entretien et défrissage d'une parcelle ;
 - évacuation stricte des déchets verts au Centre de Valorisation Organique (CVO) le plus proche ;
 - remise en état du site et des plantes si endommagement lors de son entretien par l’entreprise.</t>
  </si>
  <si>
    <t>BORDEREAU DES PRIX UNITAIRES (BPU)</t>
  </si>
  <si>
    <t xml:space="preserve"> - Réalisation de l’entretien des espaces verts sans utilisation de produits phytosanitaires et en priorisant l’utilisation de matériel électrique pour garantir la tranquillité et l’éco-exemplarité  : </t>
  </si>
  <si>
    <t>COUT FORFAITAIRE ANNUEL HT sur la base de 265 unités d'œuvre par équipe et par lot. 
Voir notes en bas de page *et **.</t>
  </si>
  <si>
    <r>
      <t xml:space="preserve">COUT FORFAITAIRE ANNUEL HT sur la base de 265 unités d'œuvre par équipe et par lot. 
</t>
    </r>
    <r>
      <rPr>
        <b/>
        <sz val="10"/>
        <color rgb="FFFF0000"/>
        <rFont val="Arial"/>
        <family val="2"/>
      </rPr>
      <t>Voir notes en bas de page * et **</t>
    </r>
    <r>
      <rPr>
        <b/>
        <sz val="10"/>
        <rFont val="Arial"/>
        <family val="2"/>
      </rPr>
      <t>.</t>
    </r>
  </si>
  <si>
    <t>LOT 2 : Entretien des espaces verts et extérieurs du site Est</t>
  </si>
  <si>
    <r>
      <t>600 m</t>
    </r>
    <r>
      <rPr>
        <vertAlign val="superscript"/>
        <sz val="10"/>
        <rFont val="Arial"/>
        <family val="2"/>
      </rPr>
      <t>2</t>
    </r>
  </si>
  <si>
    <r>
      <t>400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parking  
200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pelouses</t>
    </r>
  </si>
  <si>
    <r>
      <rPr>
        <b/>
        <i/>
        <sz val="10"/>
        <rFont val="Arial"/>
        <family val="2"/>
      </rPr>
      <t>Elagage des arbres inférieur à 4 mètres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</si>
  <si>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>Elagage des arbres supérieur à 4mètres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</si>
  <si>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>Abattage des arbres inférieur à 4 mètres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</si>
  <si>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>Abattage des arbres supérieur à 4mètres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</si>
  <si>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>Taille d’entretien des cocotiers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</si>
  <si>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r>
      <t>700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parking  
300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pelouses</t>
    </r>
  </si>
  <si>
    <t>ENTRETIEN DES ESPACES VERTS ET EXTERIEURS DE L’AGENCE RÉGIONALE DE SANTÉ LA RÉUNION
Prestation à la demande</t>
  </si>
  <si>
    <r>
      <rPr>
        <b/>
        <i/>
        <sz val="10"/>
        <rFont val="Arial"/>
        <family val="2"/>
      </rPr>
      <t xml:space="preserve">réalisation de l’entretien des espaces verts : </t>
    </r>
    <r>
      <rPr>
        <sz val="10"/>
        <rFont val="Arial"/>
        <family val="2"/>
      </rPr>
      <t xml:space="preserve">
 - La tonte ou débrousaillage des sepaces verts ;
 - L’évacuation stricte des déchets verts au Centre de Valorisation Organique (CVO) le plus proche.</t>
    </r>
  </si>
  <si>
    <t>13.3.1</t>
  </si>
  <si>
    <t>N° de clause</t>
  </si>
  <si>
    <t>m3</t>
  </si>
  <si>
    <t>13.3.2</t>
  </si>
  <si>
    <t>13.3.3</t>
  </si>
  <si>
    <r>
      <rPr>
        <b/>
        <i/>
        <sz val="10"/>
        <rFont val="Arial"/>
        <family val="2"/>
      </rPr>
      <t xml:space="preserve">Taille d’entretien et désherbage manuel des arbustes et massifs :
</t>
    </r>
    <r>
      <rPr>
        <i/>
        <sz val="10"/>
        <rFont val="Arial"/>
        <family val="2"/>
      </rPr>
      <t xml:space="preserve"> - </t>
    </r>
    <r>
      <rPr>
        <sz val="10"/>
        <rFont val="Arial"/>
        <family val="2"/>
      </rPr>
      <t>Coupe des branches mortes et des arbres et arbustes morts ;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</si>
  <si>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>Taille d’entretien des palmiers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</si>
  <si>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t>13.3.6</t>
  </si>
  <si>
    <r>
      <rPr>
        <b/>
        <i/>
        <sz val="10"/>
        <rFont val="Arial"/>
        <family val="2"/>
      </rPr>
      <t>Entretien et défrichement d'une parcelle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</si>
  <si>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t>13.3.7</t>
  </si>
  <si>
    <r>
      <rPr>
        <b/>
        <i/>
        <sz val="10"/>
        <rFont val="Arial"/>
        <family val="2"/>
      </rPr>
      <t>Étêtage des arbres &gt; 4 mètres :</t>
    </r>
    <r>
      <rPr>
        <sz val="10"/>
        <rFont val="Arial"/>
        <family val="2"/>
      </rPr>
      <t xml:space="preserve">
 - La récupération des déchets divers de petite taille se trouvant sur les espaces à entretenir ;
 - L’évacuation stricte des déchets verts au Centre de Valorisation Organique (CVO) le plus proche.</t>
    </r>
  </si>
  <si>
    <t>13.3.8</t>
  </si>
  <si>
    <t>13.3.9</t>
  </si>
  <si>
    <r>
      <t>200 m</t>
    </r>
    <r>
      <rPr>
        <b/>
        <vertAlign val="superscript"/>
        <sz val="10"/>
        <rFont val="Arial"/>
        <family val="2"/>
      </rPr>
      <t>2</t>
    </r>
  </si>
  <si>
    <r>
      <t>50 m</t>
    </r>
    <r>
      <rPr>
        <b/>
        <vertAlign val="superscript"/>
        <sz val="10"/>
        <rFont val="Arial"/>
        <family val="2"/>
      </rPr>
      <t>2</t>
    </r>
  </si>
  <si>
    <r>
      <t>100 m</t>
    </r>
    <r>
      <rPr>
        <b/>
        <vertAlign val="superscript"/>
        <sz val="10"/>
        <rFont val="Arial"/>
        <family val="2"/>
      </rPr>
      <t>2</t>
    </r>
  </si>
  <si>
    <t>Détail du site 
Nombre d'unité / site</t>
  </si>
  <si>
    <r>
      <t xml:space="preserve">Nombre de passage </t>
    </r>
    <r>
      <rPr>
        <b/>
        <sz val="10"/>
        <color rgb="FFFF0000"/>
        <rFont val="Arial"/>
        <family val="2"/>
      </rPr>
      <t xml:space="preserve">annuel
</t>
    </r>
    <r>
      <rPr>
        <b/>
        <sz val="10"/>
        <rFont val="Arial"/>
        <family val="2"/>
      </rPr>
      <t>ou sur demande</t>
    </r>
    <r>
      <rPr>
        <b/>
        <sz val="10"/>
        <color rgb="FFFF0000"/>
        <rFont val="Arial"/>
        <family val="2"/>
      </rPr>
      <t xml:space="preserve"> (BC)</t>
    </r>
  </si>
  <si>
    <t>BC</t>
  </si>
  <si>
    <r>
      <t>400 m</t>
    </r>
    <r>
      <rPr>
        <b/>
        <vertAlign val="superscript"/>
        <sz val="10"/>
        <rFont val="Arial"/>
        <family val="2"/>
      </rPr>
      <t>2</t>
    </r>
  </si>
  <si>
    <t>Détail du site
Nombre d'unité 
/ site</t>
  </si>
  <si>
    <r>
      <t xml:space="preserve">Nombre de passage </t>
    </r>
    <r>
      <rPr>
        <b/>
        <sz val="10"/>
        <color rgb="FFFF0000"/>
        <rFont val="Arial"/>
        <family val="2"/>
      </rPr>
      <t>annuel</t>
    </r>
    <r>
      <rPr>
        <b/>
        <sz val="10"/>
        <rFont val="Arial"/>
        <family val="2"/>
      </rPr>
      <t xml:space="preserve">
ou sur demande </t>
    </r>
    <r>
      <rPr>
        <b/>
        <sz val="10"/>
        <color rgb="FFFF0000"/>
        <rFont val="Arial"/>
        <family val="2"/>
      </rPr>
      <t>(BC)</t>
    </r>
  </si>
  <si>
    <r>
      <t>700 m</t>
    </r>
    <r>
      <rPr>
        <b/>
        <vertAlign val="superscript"/>
        <sz val="10"/>
        <rFont val="Arial"/>
        <family val="2"/>
      </rPr>
      <t>2</t>
    </r>
  </si>
  <si>
    <r>
      <rPr>
        <b/>
        <i/>
        <sz val="10"/>
        <rFont val="Arial"/>
        <family val="2"/>
      </rPr>
      <t xml:space="preserve">Taille d’entretien et désherbage manuel des arbustes et massifs : </t>
    </r>
    <r>
      <rPr>
        <b/>
        <i/>
        <sz val="9"/>
        <rFont val="Arial"/>
        <family val="2"/>
      </rPr>
      <t>6 massifs + 2 arbustes</t>
    </r>
    <r>
      <rPr>
        <b/>
        <i/>
        <sz val="10"/>
        <rFont val="Arial"/>
        <family val="2"/>
      </rPr>
      <t xml:space="preserve">
</t>
    </r>
    <r>
      <rPr>
        <i/>
        <sz val="10"/>
        <rFont val="Arial"/>
        <family val="2"/>
      </rPr>
      <t xml:space="preserve"> - </t>
    </r>
    <r>
      <rPr>
        <sz val="10"/>
        <rFont val="Arial"/>
        <family val="2"/>
      </rPr>
      <t>Coupe des branches mortes et des arbres et arbustes morts ;
 - La récupération des déchets divers de petite taille se trouvant sur les espaces à entretenir ;
 - L’évacuation stricte des déchets verts au Centre de Valorisation Organique (CVO) le plus proche.</t>
    </r>
  </si>
  <si>
    <r>
      <rPr>
        <b/>
        <i/>
        <sz val="10"/>
        <rFont val="Arial"/>
        <family val="2"/>
      </rPr>
      <t xml:space="preserve">Taille d’entretien et désherbage manuel des arbustes et massifs : </t>
    </r>
    <r>
      <rPr>
        <b/>
        <i/>
        <sz val="9"/>
        <rFont val="Arial"/>
        <family val="2"/>
      </rPr>
      <t>6 arbustes + 6 massifs</t>
    </r>
    <r>
      <rPr>
        <b/>
        <i/>
        <sz val="10"/>
        <rFont val="Arial"/>
        <family val="2"/>
      </rPr>
      <t xml:space="preserve">
</t>
    </r>
    <r>
      <rPr>
        <i/>
        <sz val="10"/>
        <rFont val="Arial"/>
        <family val="2"/>
      </rPr>
      <t xml:space="preserve"> - </t>
    </r>
    <r>
      <rPr>
        <sz val="10"/>
        <rFont val="Arial"/>
        <family val="2"/>
      </rPr>
      <t>Coupe des branches mortes et des arbres et arbustes morts ;
 - La récupération des déchets divers de petite taille se trouvant sur les espaces à entretenir ;
 - L’évacuation stricte des déchets verts au Centre de Valorisation Organique (CVO) le plus proche.</t>
    </r>
  </si>
  <si>
    <t>DECOMPOSITION DU PRIX GLOBAL ET FORFAITAIRE</t>
  </si>
  <si>
    <t>LOT 3 : Entretien des espaces verts et extérieurs du site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</si>
</sst>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50"/>
      <name val="Arial"/>
      <family val="2"/>
    </font>
    <font>
      <b/>
      <sz val="14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20"/>
      <name val="Arial"/>
      <family val="2"/>
    </font>
    <font>
      <sz val="8"/>
      <name val="Calibri"/>
      <family val="2"/>
      <scheme val="minor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rgb="FF92D05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7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 shrinkToFit="1"/>
    </xf>
    <xf numFmtId="0" fontId="8" fillId="0" borderId="0" xfId="0" applyFont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164" fontId="6" fillId="0" borderId="0" xfId="0" applyNumberFormat="1" applyFont="1" applyAlignment="1" applyProtection="1">
      <alignment horizontal="right" vertical="center" wrapText="1" indent="1"/>
    </xf>
    <xf numFmtId="0" fontId="1" fillId="0" borderId="35" xfId="0" applyFont="1" applyFill="1" applyBorder="1" applyAlignment="1" applyProtection="1">
      <alignment horizontal="center" vertical="center" wrapText="1"/>
    </xf>
    <xf numFmtId="0" fontId="1" fillId="0" borderId="36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 indent="2"/>
    </xf>
    <xf numFmtId="164" fontId="6" fillId="0" borderId="3" xfId="0" applyNumberFormat="1" applyFont="1" applyFill="1" applyBorder="1" applyAlignment="1" applyProtection="1">
      <alignment horizontal="right" vertical="center" wrapText="1" indent="2"/>
    </xf>
    <xf numFmtId="164" fontId="6" fillId="0" borderId="9" xfId="0" applyNumberFormat="1" applyFont="1" applyFill="1" applyBorder="1" applyAlignment="1" applyProtection="1">
      <alignment horizontal="right" vertical="center" wrapText="1" indent="2"/>
    </xf>
    <xf numFmtId="4" fontId="1" fillId="0" borderId="0" xfId="0" applyNumberFormat="1" applyFont="1" applyAlignment="1" applyProtection="1">
      <alignment horizontal="right" vertical="center" wrapText="1" indent="2"/>
    </xf>
    <xf numFmtId="0" fontId="6" fillId="0" borderId="14" xfId="0" applyFont="1" applyFill="1" applyBorder="1" applyAlignment="1" applyProtection="1">
      <alignment horizontal="center" vertical="center" wrapText="1"/>
    </xf>
    <xf numFmtId="164" fontId="6" fillId="0" borderId="14" xfId="0" applyNumberFormat="1" applyFont="1" applyFill="1" applyBorder="1" applyAlignment="1" applyProtection="1">
      <alignment horizontal="right" vertical="center" wrapText="1" indent="2"/>
    </xf>
    <xf numFmtId="164" fontId="6" fillId="0" borderId="16" xfId="0" applyNumberFormat="1" applyFont="1" applyFill="1" applyBorder="1" applyAlignment="1" applyProtection="1">
      <alignment horizontal="right" vertical="center" wrapText="1" indent="2"/>
    </xf>
    <xf numFmtId="0" fontId="6" fillId="0" borderId="2" xfId="0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 indent="2"/>
    </xf>
    <xf numFmtId="164" fontId="6" fillId="0" borderId="44" xfId="0" applyNumberFormat="1" applyFont="1" applyFill="1" applyBorder="1" applyAlignment="1" applyProtection="1">
      <alignment horizontal="right" vertical="center" wrapText="1" indent="2"/>
    </xf>
    <xf numFmtId="0" fontId="7" fillId="0" borderId="45" xfId="0" applyFont="1" applyFill="1" applyBorder="1" applyAlignment="1" applyProtection="1">
      <alignment vertical="center" wrapText="1" shrinkToFit="1"/>
    </xf>
    <xf numFmtId="0" fontId="5" fillId="3" borderId="49" xfId="0" applyFont="1" applyFill="1" applyBorder="1" applyAlignment="1" applyProtection="1">
      <alignment vertical="center" wrapText="1"/>
    </xf>
    <xf numFmtId="0" fontId="7" fillId="0" borderId="49" xfId="0" applyFont="1" applyFill="1" applyBorder="1" applyAlignment="1" applyProtection="1">
      <alignment vertical="center" wrapText="1" shrinkToFit="1"/>
    </xf>
    <xf numFmtId="0" fontId="4" fillId="0" borderId="0" xfId="0" applyFont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7" fillId="0" borderId="55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8" xfId="0" applyFont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43" xfId="0" applyFont="1" applyFill="1" applyBorder="1" applyAlignment="1" applyProtection="1">
      <alignment horizontal="left" vertical="center" wrapText="1"/>
    </xf>
    <xf numFmtId="0" fontId="7" fillId="0" borderId="61" xfId="0" applyFont="1" applyFill="1" applyBorder="1" applyAlignment="1" applyProtection="1">
      <alignment horizontal="center" vertical="center" wrapText="1"/>
    </xf>
    <xf numFmtId="0" fontId="7" fillId="0" borderId="35" xfId="0" applyFont="1" applyFill="1" applyBorder="1" applyAlignment="1" applyProtection="1">
      <alignment horizontal="left" vertical="center" wrapText="1"/>
    </xf>
    <xf numFmtId="0" fontId="7" fillId="0" borderId="44" xfId="0" applyFont="1" applyFill="1" applyBorder="1" applyAlignment="1" applyProtection="1">
      <alignment horizontal="left" vertical="center" wrapText="1"/>
    </xf>
    <xf numFmtId="0" fontId="6" fillId="0" borderId="36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1" fillId="0" borderId="51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center" vertical="center" wrapText="1"/>
    </xf>
    <xf numFmtId="0" fontId="6" fillId="0" borderId="51" xfId="0" applyFont="1" applyFill="1" applyBorder="1" applyAlignment="1" applyProtection="1">
      <alignment horizontal="center" vertical="center" wrapText="1"/>
    </xf>
    <xf numFmtId="0" fontId="6" fillId="4" borderId="62" xfId="0" applyFont="1" applyFill="1" applyBorder="1" applyAlignment="1" applyProtection="1">
      <alignment horizontal="center" vertical="center" wrapText="1"/>
    </xf>
    <xf numFmtId="0" fontId="6" fillId="4" borderId="63" xfId="0" applyFont="1" applyFill="1" applyBorder="1" applyAlignment="1" applyProtection="1">
      <alignment horizontal="center" vertical="center" wrapText="1"/>
    </xf>
    <xf numFmtId="0" fontId="6" fillId="4" borderId="64" xfId="0" applyFont="1" applyFill="1" applyBorder="1" applyAlignment="1" applyProtection="1">
      <alignment horizontal="center" vertical="center" wrapText="1"/>
    </xf>
    <xf numFmtId="0" fontId="6" fillId="4" borderId="65" xfId="0" applyFont="1" applyFill="1" applyBorder="1" applyAlignment="1" applyProtection="1">
      <alignment horizontal="center" vertical="center" wrapText="1"/>
    </xf>
    <xf numFmtId="0" fontId="6" fillId="0" borderId="44" xfId="0" applyFont="1" applyFill="1" applyBorder="1" applyAlignment="1" applyProtection="1">
      <alignment horizontal="center" vertical="center" wrapText="1"/>
    </xf>
    <xf numFmtId="2" fontId="17" fillId="0" borderId="16" xfId="0" applyNumberFormat="1" applyFont="1" applyBorder="1" applyAlignment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4" borderId="67" xfId="0" applyFont="1" applyFill="1" applyBorder="1" applyAlignment="1" applyProtection="1">
      <alignment horizontal="center" vertical="center" wrapText="1"/>
    </xf>
    <xf numFmtId="0" fontId="6" fillId="4" borderId="68" xfId="0" applyFont="1" applyFill="1" applyBorder="1" applyAlignment="1" applyProtection="1">
      <alignment horizontal="center" vertical="center" wrapText="1"/>
    </xf>
    <xf numFmtId="0" fontId="7" fillId="0" borderId="69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 shrinkToFit="1"/>
    </xf>
    <xf numFmtId="10" fontId="10" fillId="0" borderId="4" xfId="0" applyNumberFormat="1" applyFont="1" applyFill="1" applyBorder="1" applyAlignment="1" applyProtection="1">
      <alignment horizontal="center" vertical="center" wrapText="1" shrinkToFit="1"/>
    </xf>
    <xf numFmtId="0" fontId="6" fillId="2" borderId="38" xfId="0" applyFont="1" applyFill="1" applyBorder="1" applyAlignment="1" applyProtection="1">
      <alignment horizontal="center" vertical="center" wrapText="1"/>
    </xf>
    <xf numFmtId="0" fontId="5" fillId="3" borderId="56" xfId="0" applyFont="1" applyFill="1" applyBorder="1" applyAlignment="1" applyProtection="1">
      <alignment vertical="center" wrapText="1"/>
    </xf>
    <xf numFmtId="0" fontId="5" fillId="3" borderId="72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0" borderId="35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vertical="center" wrapText="1"/>
    </xf>
    <xf numFmtId="0" fontId="7" fillId="0" borderId="26" xfId="0" applyFont="1" applyFill="1" applyBorder="1" applyAlignment="1" applyProtection="1">
      <alignment vertical="center" wrapText="1" shrinkToFit="1"/>
    </xf>
    <xf numFmtId="0" fontId="7" fillId="0" borderId="52" xfId="0" applyFont="1" applyFill="1" applyBorder="1" applyAlignment="1" applyProtection="1">
      <alignment vertical="center" wrapText="1" shrinkToFit="1"/>
    </xf>
    <xf numFmtId="0" fontId="5" fillId="3" borderId="75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 shrinkToFi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justify" vertical="center" wrapText="1"/>
    </xf>
    <xf numFmtId="0" fontId="7" fillId="0" borderId="34" xfId="0" applyFont="1" applyFill="1" applyBorder="1" applyAlignment="1" applyProtection="1">
      <alignment horizontal="justify" vertical="center" wrapText="1"/>
    </xf>
    <xf numFmtId="0" fontId="7" fillId="0" borderId="32" xfId="0" applyFont="1" applyFill="1" applyBorder="1" applyAlignment="1" applyProtection="1">
      <alignment horizontal="left" vertical="center" wrapText="1"/>
    </xf>
    <xf numFmtId="0" fontId="7" fillId="0" borderId="34" xfId="0" applyFont="1" applyFill="1" applyBorder="1" applyAlignment="1" applyProtection="1">
      <alignment horizontal="left" vertical="center" wrapText="1"/>
    </xf>
    <xf numFmtId="0" fontId="4" fillId="0" borderId="4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justify" vertical="center" wrapText="1" shrinkToFit="1"/>
    </xf>
    <xf numFmtId="0" fontId="10" fillId="0" borderId="40" xfId="0" applyFont="1" applyFill="1" applyBorder="1" applyAlignment="1" applyProtection="1">
      <alignment horizontal="justify" vertical="center" wrapText="1" shrinkToFit="1"/>
    </xf>
    <xf numFmtId="0" fontId="10" fillId="0" borderId="41" xfId="0" applyFont="1" applyFill="1" applyBorder="1" applyAlignment="1" applyProtection="1">
      <alignment horizontal="justify" vertical="center" wrapText="1" shrinkToFit="1"/>
    </xf>
    <xf numFmtId="0" fontId="7" fillId="0" borderId="49" xfId="0" applyFont="1" applyFill="1" applyBorder="1" applyAlignment="1" applyProtection="1">
      <alignment horizontal="left" vertical="center" wrapText="1" shrinkToFit="1"/>
    </xf>
    <xf numFmtId="0" fontId="7" fillId="0" borderId="50" xfId="0" applyFont="1" applyFill="1" applyBorder="1" applyAlignment="1" applyProtection="1">
      <alignment horizontal="left" vertical="center" wrapText="1" shrinkToFi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164" fontId="6" fillId="2" borderId="23" xfId="0" applyNumberFormat="1" applyFont="1" applyFill="1" applyBorder="1" applyAlignment="1" applyProtection="1">
      <alignment horizontal="center" vertical="center" wrapText="1"/>
    </xf>
    <xf numFmtId="164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 shrinkToFit="1"/>
    </xf>
    <xf numFmtId="0" fontId="6" fillId="2" borderId="30" xfId="0" applyFont="1" applyFill="1" applyBorder="1" applyAlignment="1" applyProtection="1">
      <alignment horizontal="center" vertical="center" wrapText="1" shrinkToFit="1"/>
    </xf>
    <xf numFmtId="0" fontId="6" fillId="2" borderId="19" xfId="0" applyFont="1" applyFill="1" applyBorder="1" applyAlignment="1" applyProtection="1">
      <alignment horizontal="center" vertical="center" wrapText="1" shrinkToFit="1"/>
    </xf>
    <xf numFmtId="0" fontId="6" fillId="2" borderId="31" xfId="0" applyFont="1" applyFill="1" applyBorder="1" applyAlignment="1" applyProtection="1">
      <alignment horizontal="center" vertical="center" wrapText="1" shrinkToFit="1"/>
    </xf>
    <xf numFmtId="10" fontId="6" fillId="0" borderId="3" xfId="0" applyNumberFormat="1" applyFont="1" applyFill="1" applyBorder="1" applyAlignment="1" applyProtection="1">
      <alignment horizontal="center" vertical="center" wrapText="1"/>
    </xf>
    <xf numFmtId="10" fontId="6" fillId="0" borderId="4" xfId="0" applyNumberFormat="1" applyFont="1" applyFill="1" applyBorder="1" applyAlignment="1" applyProtection="1">
      <alignment horizontal="center" vertical="center" wrapText="1"/>
    </xf>
    <xf numFmtId="10" fontId="6" fillId="0" borderId="14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0" fillId="0" borderId="32" xfId="0" applyFont="1" applyFill="1" applyBorder="1" applyAlignment="1" applyProtection="1">
      <alignment horizontal="left" vertical="center" wrapText="1"/>
    </xf>
    <xf numFmtId="0" fontId="10" fillId="0" borderId="34" xfId="0" applyFont="1" applyFill="1" applyBorder="1" applyAlignment="1" applyProtection="1">
      <alignment horizontal="left" vertical="center" wrapText="1"/>
    </xf>
    <xf numFmtId="0" fontId="10" fillId="0" borderId="19" xfId="0" applyFont="1" applyFill="1" applyBorder="1" applyAlignment="1" applyProtection="1">
      <alignment horizontal="left" vertical="center" wrapText="1"/>
    </xf>
    <xf numFmtId="0" fontId="10" fillId="0" borderId="31" xfId="0" applyFont="1" applyFill="1" applyBorder="1" applyAlignment="1" applyProtection="1">
      <alignment horizontal="left" vertical="center" wrapText="1"/>
    </xf>
    <xf numFmtId="0" fontId="7" fillId="0" borderId="33" xfId="0" applyFont="1" applyFill="1" applyBorder="1" applyAlignment="1" applyProtection="1">
      <alignment horizontal="justify" vertical="center" wrapText="1"/>
    </xf>
    <xf numFmtId="0" fontId="7" fillId="0" borderId="39" xfId="0" applyFont="1" applyFill="1" applyBorder="1" applyAlignment="1" applyProtection="1">
      <alignment horizontal="justify" vertical="center" wrapText="1"/>
    </xf>
    <xf numFmtId="0" fontId="7" fillId="0" borderId="28" xfId="0" applyFont="1" applyFill="1" applyBorder="1" applyAlignment="1" applyProtection="1">
      <alignment horizontal="justify" vertical="center" wrapText="1"/>
    </xf>
    <xf numFmtId="0" fontId="7" fillId="0" borderId="73" xfId="0" applyFont="1" applyFill="1" applyBorder="1" applyAlignment="1" applyProtection="1">
      <alignment horizontal="justify" vertical="center" wrapText="1"/>
    </xf>
    <xf numFmtId="0" fontId="7" fillId="0" borderId="43" xfId="0" applyFont="1" applyFill="1" applyBorder="1" applyAlignment="1" applyProtection="1">
      <alignment horizontal="justify" vertical="center" wrapText="1"/>
    </xf>
    <xf numFmtId="0" fontId="10" fillId="0" borderId="35" xfId="0" applyFont="1" applyFill="1" applyBorder="1" applyAlignment="1" applyProtection="1">
      <alignment horizontal="left" vertical="center" wrapText="1" shrinkToFit="1"/>
    </xf>
    <xf numFmtId="0" fontId="10" fillId="0" borderId="2" xfId="0" applyFont="1" applyFill="1" applyBorder="1" applyAlignment="1" applyProtection="1">
      <alignment horizontal="left" vertical="center" wrapText="1" shrinkToFit="1"/>
    </xf>
    <xf numFmtId="0" fontId="7" fillId="0" borderId="58" xfId="0" applyFont="1" applyFill="1" applyBorder="1" applyAlignment="1" applyProtection="1">
      <alignment horizontal="left" vertical="center" wrapText="1" shrinkToFit="1"/>
    </xf>
    <xf numFmtId="0" fontId="14" fillId="0" borderId="57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56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33" xfId="0" applyFont="1" applyFill="1" applyBorder="1" applyAlignment="1" applyProtection="1">
      <alignment horizontal="left" vertical="center" wrapText="1"/>
    </xf>
    <xf numFmtId="0" fontId="10" fillId="0" borderId="22" xfId="0" applyFont="1" applyFill="1" applyBorder="1" applyAlignment="1" applyProtection="1">
      <alignment horizontal="center" vertical="center" wrapText="1" shrinkToFit="1"/>
    </xf>
    <xf numFmtId="0" fontId="10" fillId="0" borderId="2" xfId="0" applyFont="1" applyFill="1" applyBorder="1" applyAlignment="1" applyProtection="1">
      <alignment horizontal="center" vertical="center" wrapText="1" shrinkToFit="1"/>
    </xf>
    <xf numFmtId="10" fontId="10" fillId="0" borderId="22" xfId="0" applyNumberFormat="1" applyFont="1" applyFill="1" applyBorder="1" applyAlignment="1" applyProtection="1">
      <alignment horizontal="center" vertical="center" wrapText="1" shrinkToFit="1"/>
    </xf>
    <xf numFmtId="10" fontId="10" fillId="0" borderId="2" xfId="0" applyNumberFormat="1" applyFont="1" applyFill="1" applyBorder="1" applyAlignment="1" applyProtection="1">
      <alignment horizontal="center" vertical="center" wrapText="1" shrinkToFit="1"/>
    </xf>
    <xf numFmtId="0" fontId="10" fillId="0" borderId="23" xfId="0" applyFont="1" applyFill="1" applyBorder="1" applyAlignment="1" applyProtection="1">
      <alignment horizontal="center" vertical="center" wrapText="1" shrinkToFit="1"/>
    </xf>
    <xf numFmtId="0" fontId="10" fillId="0" borderId="44" xfId="0" applyFont="1" applyFill="1" applyBorder="1" applyAlignment="1" applyProtection="1">
      <alignment horizontal="center" vertical="center" wrapText="1" shrinkToFit="1"/>
    </xf>
    <xf numFmtId="0" fontId="10" fillId="0" borderId="53" xfId="0" applyFont="1" applyFill="1" applyBorder="1" applyAlignment="1" applyProtection="1">
      <alignment horizontal="justify" vertical="center" wrapText="1" shrinkToFit="1"/>
    </xf>
    <xf numFmtId="0" fontId="7" fillId="0" borderId="57" xfId="0" applyFont="1" applyFill="1" applyBorder="1" applyAlignment="1" applyProtection="1">
      <alignment horizontal="justify" vertical="center" wrapText="1"/>
    </xf>
    <xf numFmtId="0" fontId="7" fillId="0" borderId="57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center" vertical="center" wrapText="1" shrinkToFit="1"/>
    </xf>
    <xf numFmtId="0" fontId="10" fillId="0" borderId="11" xfId="0" applyFont="1" applyFill="1" applyBorder="1" applyAlignment="1" applyProtection="1">
      <alignment horizontal="center" vertical="center" wrapText="1" shrinkToFit="1"/>
    </xf>
    <xf numFmtId="0" fontId="10" fillId="0" borderId="15" xfId="0" applyFont="1" applyFill="1" applyBorder="1" applyAlignment="1" applyProtection="1">
      <alignment horizontal="center" vertical="center" wrapText="1" shrinkToFit="1"/>
    </xf>
    <xf numFmtId="0" fontId="6" fillId="0" borderId="37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49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0" fillId="0" borderId="74" xfId="0" applyFont="1" applyFill="1" applyBorder="1" applyAlignment="1" applyProtection="1">
      <alignment horizontal="left" vertical="center" wrapText="1"/>
    </xf>
    <xf numFmtId="0" fontId="10" fillId="0" borderId="49" xfId="0" applyFont="1" applyFill="1" applyBorder="1" applyAlignment="1" applyProtection="1">
      <alignment horizontal="left" vertical="center" wrapText="1"/>
    </xf>
    <xf numFmtId="0" fontId="7" fillId="0" borderId="59" xfId="0" applyFont="1" applyFill="1" applyBorder="1" applyAlignment="1" applyProtection="1">
      <alignment horizontal="justify" vertical="center" wrapText="1"/>
    </xf>
    <xf numFmtId="0" fontId="18" fillId="0" borderId="0" xfId="0" applyFont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52" xfId="0" applyFont="1" applyBorder="1" applyAlignment="1" applyProtection="1">
      <alignment horizontal="center" vertical="center" wrapText="1"/>
    </xf>
    <xf numFmtId="0" fontId="6" fillId="2" borderId="53" xfId="0" applyFont="1" applyFill="1" applyBorder="1" applyAlignment="1" applyProtection="1">
      <alignment horizontal="center" vertical="center" wrapText="1" shrinkToFit="1"/>
    </xf>
    <xf numFmtId="0" fontId="6" fillId="2" borderId="40" xfId="0" applyFont="1" applyFill="1" applyBorder="1" applyAlignment="1" applyProtection="1">
      <alignment horizontal="center" vertical="center" wrapText="1" shrinkToFit="1"/>
    </xf>
    <xf numFmtId="0" fontId="6" fillId="2" borderId="74" xfId="0" applyFont="1" applyFill="1" applyBorder="1" applyAlignment="1" applyProtection="1">
      <alignment horizontal="center" vertical="center" wrapText="1" shrinkToFit="1"/>
    </xf>
    <xf numFmtId="0" fontId="6" fillId="2" borderId="49" xfId="0" applyFont="1" applyFill="1" applyBorder="1" applyAlignment="1" applyProtection="1">
      <alignment horizontal="center" vertical="center" wrapText="1" shrinkToFit="1"/>
    </xf>
    <xf numFmtId="0" fontId="6" fillId="2" borderId="59" xfId="0" applyFont="1" applyFill="1" applyBorder="1" applyAlignment="1" applyProtection="1">
      <alignment horizontal="center" vertical="center" wrapText="1"/>
    </xf>
    <xf numFmtId="0" fontId="6" fillId="2" borderId="54" xfId="0" applyFont="1" applyFill="1" applyBorder="1" applyAlignment="1" applyProtection="1">
      <alignment horizontal="center" vertical="center" wrapText="1"/>
    </xf>
    <xf numFmtId="4" fontId="6" fillId="2" borderId="40" xfId="0" applyNumberFormat="1" applyFont="1" applyFill="1" applyBorder="1" applyAlignment="1" applyProtection="1">
      <alignment horizontal="center" vertical="center" wrapText="1"/>
    </xf>
    <xf numFmtId="4" fontId="6" fillId="2" borderId="30" xfId="0" applyNumberFormat="1" applyFont="1" applyFill="1" applyBorder="1" applyAlignment="1" applyProtection="1">
      <alignment horizontal="center" vertical="center" wrapText="1"/>
    </xf>
    <xf numFmtId="4" fontId="6" fillId="2" borderId="49" xfId="0" applyNumberFormat="1" applyFont="1" applyFill="1" applyBorder="1" applyAlignment="1" applyProtection="1">
      <alignment horizontal="center" vertical="center" wrapText="1"/>
    </xf>
    <xf numFmtId="4" fontId="6" fillId="2" borderId="31" xfId="0" applyNumberFormat="1" applyFont="1" applyFill="1" applyBorder="1" applyAlignment="1" applyProtection="1">
      <alignment horizontal="center" vertical="center" wrapText="1"/>
    </xf>
    <xf numFmtId="0" fontId="7" fillId="0" borderId="58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58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 shrinkToFit="1"/>
    </xf>
    <xf numFmtId="0" fontId="6" fillId="2" borderId="7" xfId="0" applyFont="1" applyFill="1" applyBorder="1" applyAlignment="1" applyProtection="1">
      <alignment horizontal="center" vertical="center" wrapText="1" shrinkToFit="1"/>
    </xf>
    <xf numFmtId="0" fontId="6" fillId="2" borderId="72" xfId="0" applyFont="1" applyFill="1" applyBorder="1" applyAlignment="1" applyProtection="1">
      <alignment horizontal="center" vertical="center" wrapText="1" shrinkToFit="1"/>
    </xf>
    <xf numFmtId="0" fontId="6" fillId="2" borderId="58" xfId="0" applyFont="1" applyFill="1" applyBorder="1" applyAlignment="1" applyProtection="1">
      <alignment horizontal="center" vertical="center" wrapText="1" shrinkToFit="1"/>
    </xf>
    <xf numFmtId="0" fontId="6" fillId="2" borderId="39" xfId="0" applyFont="1" applyFill="1" applyBorder="1" applyAlignment="1" applyProtection="1">
      <alignment horizontal="center" vertical="center" wrapText="1"/>
    </xf>
    <xf numFmtId="0" fontId="6" fillId="2" borderId="60" xfId="0" applyFont="1" applyFill="1" applyBorder="1" applyAlignment="1" applyProtection="1">
      <alignment horizontal="center" vertical="center" wrapText="1"/>
    </xf>
    <xf numFmtId="0" fontId="6" fillId="2" borderId="59" xfId="0" applyFont="1" applyFill="1" applyBorder="1" applyAlignment="1" applyProtection="1">
      <alignment horizontal="center" vertical="center" wrapText="1" shrinkToFit="1"/>
    </xf>
    <xf numFmtId="0" fontId="6" fillId="2" borderId="60" xfId="0" applyFont="1" applyFill="1" applyBorder="1" applyAlignment="1" applyProtection="1">
      <alignment horizontal="center" vertical="center" wrapText="1" shrinkToFit="1"/>
    </xf>
    <xf numFmtId="0" fontId="6" fillId="2" borderId="28" xfId="0" applyFont="1" applyFill="1" applyBorder="1" applyAlignment="1" applyProtection="1">
      <alignment horizontal="center" vertical="center" wrapText="1" shrinkToFit="1"/>
    </xf>
    <xf numFmtId="0" fontId="10" fillId="0" borderId="57" xfId="0" applyFont="1" applyFill="1" applyBorder="1" applyAlignment="1" applyProtection="1">
      <alignment horizontal="left" vertical="center" wrapText="1" shrinkToFit="1"/>
    </xf>
    <xf numFmtId="0" fontId="10" fillId="0" borderId="33" xfId="0" applyFont="1" applyFill="1" applyBorder="1" applyAlignment="1" applyProtection="1">
      <alignment horizontal="left" vertical="center" wrapText="1" shrinkToFit="1"/>
    </xf>
    <xf numFmtId="0" fontId="7" fillId="0" borderId="71" xfId="0" applyFont="1" applyFill="1" applyBorder="1" applyAlignment="1" applyProtection="1">
      <alignment horizontal="left" vertical="center" wrapText="1" shrinkToFi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70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7" fillId="0" borderId="71" xfId="0" applyFont="1" applyFill="1" applyBorder="1" applyAlignment="1" applyProtection="1">
      <alignment horizontal="center" vertical="center" wrapText="1"/>
    </xf>
    <xf numFmtId="0" fontId="7" fillId="0" borderId="48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 shrinkToFit="1"/>
    </xf>
    <xf numFmtId="0" fontId="6" fillId="2" borderId="27" xfId="0" applyFont="1" applyFill="1" applyBorder="1" applyAlignment="1" applyProtection="1">
      <alignment horizontal="center" vertical="center" wrapText="1" shrinkToFit="1"/>
    </xf>
    <xf numFmtId="4" fontId="6" fillId="2" borderId="66" xfId="0" applyNumberFormat="1" applyFont="1" applyFill="1" applyBorder="1" applyAlignment="1" applyProtection="1">
      <alignment horizontal="center" vertical="center" wrapText="1"/>
    </xf>
    <xf numFmtId="4" fontId="6" fillId="2" borderId="27" xfId="0" applyNumberFormat="1" applyFont="1" applyFill="1" applyBorder="1" applyAlignment="1" applyProtection="1">
      <alignment horizontal="center" vertical="center" wrapText="1"/>
    </xf>
    <xf numFmtId="0" fontId="10" fillId="0" borderId="25" xfId="0" applyFont="1" applyFill="1" applyBorder="1" applyAlignment="1" applyProtection="1">
      <alignment horizontal="justify" vertical="center" wrapText="1" shrinkToFit="1"/>
    </xf>
    <xf numFmtId="0" fontId="10" fillId="0" borderId="27" xfId="0" applyFont="1" applyFill="1" applyBorder="1" applyAlignment="1" applyProtection="1">
      <alignment horizontal="justify" vertical="center" wrapText="1" shrinkToFit="1"/>
    </xf>
    <xf numFmtId="0" fontId="10" fillId="0" borderId="5" xfId="0" applyFont="1" applyFill="1" applyBorder="1" applyAlignment="1" applyProtection="1">
      <alignment horizontal="justify" vertical="center" wrapText="1" shrinkToFit="1"/>
    </xf>
    <xf numFmtId="0" fontId="10" fillId="0" borderId="0" xfId="0" applyFont="1" applyFill="1" applyBorder="1" applyAlignment="1" applyProtection="1">
      <alignment horizontal="justify" vertical="center" wrapText="1" shrinkToFit="1"/>
    </xf>
    <xf numFmtId="0" fontId="14" fillId="0" borderId="0" xfId="0" applyFont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center" vertical="center" wrapText="1"/>
    </xf>
    <xf numFmtId="0" fontId="16" fillId="0" borderId="60" xfId="0" applyFont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center" vertical="center" wrapText="1"/>
    </xf>
    <xf numFmtId="0" fontId="14" fillId="0" borderId="56" xfId="0" applyFont="1" applyBorder="1" applyAlignment="1" applyProtection="1">
      <alignment horizontal="center" vertical="center" wrapText="1"/>
    </xf>
    <xf numFmtId="0" fontId="14" fillId="0" borderId="47" xfId="0" applyFont="1" applyBorder="1" applyAlignment="1" applyProtection="1">
      <alignment horizontal="center" vertical="center" wrapText="1"/>
    </xf>
    <xf numFmtId="0" fontId="15" fillId="0" borderId="58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</xf>
    <xf numFmtId="0" fontId="14" fillId="0" borderId="53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4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left" vertical="center" wrapText="1"/>
    </xf>
    <xf numFmtId="0" fontId="14" fillId="0" borderId="34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2" fontId="15" fillId="0" borderId="9" xfId="0" applyNumberFormat="1" applyFont="1" applyBorder="1" applyAlignment="1" applyProtection="1">
      <alignment horizontal="center" vertical="center" wrapText="1"/>
    </xf>
    <xf numFmtId="0" fontId="14" fillId="0" borderId="56" xfId="0" applyFont="1" applyBorder="1" applyAlignment="1" applyProtection="1">
      <alignment horizontal="left" vertical="center" wrapText="1"/>
    </xf>
    <xf numFmtId="0" fontId="14" fillId="0" borderId="47" xfId="0" applyFont="1" applyBorder="1" applyAlignment="1" applyProtection="1">
      <alignment horizontal="left" vertical="center" wrapText="1"/>
    </xf>
    <xf numFmtId="2" fontId="17" fillId="0" borderId="16" xfId="0" applyNumberFormat="1" applyFont="1" applyBorder="1" applyAlignment="1" applyProtection="1">
      <alignment horizontal="center" vertical="center" wrapText="1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49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164" fontId="10" fillId="0" borderId="10" xfId="0" applyNumberFormat="1" applyFont="1" applyFill="1" applyBorder="1" applyAlignment="1" applyProtection="1">
      <alignment horizontal="center" vertical="center" wrapText="1" shrinkToFit="1"/>
    </xf>
    <xf numFmtId="164" fontId="10" fillId="0" borderId="11" xfId="0" applyNumberFormat="1" applyFont="1" applyFill="1" applyBorder="1" applyAlignment="1" applyProtection="1">
      <alignment horizontal="center" vertical="center" wrapText="1" shrinkToFit="1"/>
    </xf>
    <xf numFmtId="164" fontId="10" fillId="0" borderId="15" xfId="0" applyNumberFormat="1" applyFont="1" applyFill="1" applyBorder="1" applyAlignment="1" applyProtection="1">
      <alignment horizontal="center" vertical="center" wrapText="1" shrinkToFit="1"/>
    </xf>
    <xf numFmtId="10" fontId="1" fillId="0" borderId="0" xfId="0" applyNumberFormat="1" applyFont="1" applyAlignment="1" applyProtection="1">
      <alignment horizontal="center" vertical="center" wrapText="1"/>
    </xf>
    <xf numFmtId="10" fontId="10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10" fontId="10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10" fontId="10" fillId="0" borderId="14" xfId="1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00FF"/>
      <color rgb="FF79FF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2</xdr:col>
      <xdr:colOff>22413</xdr:colOff>
      <xdr:row>4</xdr:row>
      <xdr:rowOff>150120</xdr:rowOff>
    </xdr:to>
    <xdr:pic>
      <xdr:nvPicPr>
        <xdr:cNvPr id="8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1232646" cy="945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705971</xdr:colOff>
      <xdr:row>0</xdr:row>
      <xdr:rowOff>56029</xdr:rowOff>
    </xdr:from>
    <xdr:ext cx="1176618" cy="952500"/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1412" y="56029"/>
          <a:ext cx="1176618" cy="9525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5</xdr:row>
      <xdr:rowOff>0</xdr:rowOff>
    </xdr:to>
    <xdr:pic>
      <xdr:nvPicPr>
        <xdr:cNvPr id="2" name="Picture 1" descr="ARS_ocean_indien_CMJN2">
          <a:extLst>
            <a:ext uri="{FF2B5EF4-FFF2-40B4-BE49-F238E27FC236}">
              <a16:creationId xmlns:a16="http://schemas.microsoft.com/office/drawing/2014/main" id="{CC6ACFEF-7928-4954-824E-24582D6F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72400" y="381000"/>
          <a:ext cx="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" name="Picture 1" descr="ARS_ocean_indien_CMJN2">
          <a:extLst>
            <a:ext uri="{FF2B5EF4-FFF2-40B4-BE49-F238E27FC236}">
              <a16:creationId xmlns:a16="http://schemas.microsoft.com/office/drawing/2014/main" id="{C09B0B7E-44EC-413C-9997-B0204918B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72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1064559</xdr:colOff>
      <xdr:row>5</xdr:row>
      <xdr:rowOff>56029</xdr:rowOff>
    </xdr:to>
    <xdr:pic>
      <xdr:nvPicPr>
        <xdr:cNvPr id="4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63CE4CD1-71EA-42F4-9494-23B021949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5912" cy="1109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5FDAED9D-DA44-4B92-AAB0-32D0CB2A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72400" y="0"/>
          <a:ext cx="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9</xdr:col>
      <xdr:colOff>266141</xdr:colOff>
      <xdr:row>0</xdr:row>
      <xdr:rowOff>33617</xdr:rowOff>
    </xdr:from>
    <xdr:ext cx="1333500" cy="974912"/>
    <xdr:pic>
      <xdr:nvPicPr>
        <xdr:cNvPr id="6" name="Image 5">
          <a:extLst>
            <a:ext uri="{FF2B5EF4-FFF2-40B4-BE49-F238E27FC236}">
              <a16:creationId xmlns:a16="http://schemas.microsoft.com/office/drawing/2014/main" id="{2B478BCF-A87F-492F-8BAA-ECEE0BC5FFD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2700" y="33617"/>
          <a:ext cx="1333500" cy="974912"/>
        </a:xfrm>
        <a:prstGeom prst="rect">
          <a:avLst/>
        </a:prstGeom>
      </xdr:spPr>
    </xdr:pic>
    <xdr:clientData/>
  </xdr:oneCellAnchor>
  <xdr:twoCellAnchor>
    <xdr:from>
      <xdr:col>7</xdr:col>
      <xdr:colOff>44823</xdr:colOff>
      <xdr:row>1</xdr:row>
      <xdr:rowOff>168088</xdr:rowOff>
    </xdr:from>
    <xdr:to>
      <xdr:col>7</xdr:col>
      <xdr:colOff>44823</xdr:colOff>
      <xdr:row>4</xdr:row>
      <xdr:rowOff>123264</xdr:rowOff>
    </xdr:to>
    <xdr:pic>
      <xdr:nvPicPr>
        <xdr:cNvPr id="9" name="Picture 1" descr="ARS_ocean_indien_CMJN2">
          <a:extLst>
            <a:ext uri="{FF2B5EF4-FFF2-40B4-BE49-F238E27FC236}">
              <a16:creationId xmlns:a16="http://schemas.microsoft.com/office/drawing/2014/main" id="{9A227762-4232-4DF6-9114-7F3BE2F65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3147" y="504264"/>
          <a:ext cx="0" cy="526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5</xdr:row>
      <xdr:rowOff>0</xdr:rowOff>
    </xdr:to>
    <xdr:pic>
      <xdr:nvPicPr>
        <xdr:cNvPr id="2" name="Picture 1" descr="ARS_ocean_indien_CMJN2">
          <a:extLst>
            <a:ext uri="{FF2B5EF4-FFF2-40B4-BE49-F238E27FC236}">
              <a16:creationId xmlns:a16="http://schemas.microsoft.com/office/drawing/2014/main" id="{448BD071-E1AD-42FA-84A8-51EE1F8DC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38925" y="523875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" name="Picture 1" descr="ARS_ocean_indien_CMJN2">
          <a:extLst>
            <a:ext uri="{FF2B5EF4-FFF2-40B4-BE49-F238E27FC236}">
              <a16:creationId xmlns:a16="http://schemas.microsoft.com/office/drawing/2014/main" id="{FF82EE76-CC76-4A72-9C82-74A701C5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38925" y="0"/>
          <a:ext cx="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1064559</xdr:colOff>
      <xdr:row>5</xdr:row>
      <xdr:rowOff>67235</xdr:rowOff>
    </xdr:to>
    <xdr:pic>
      <xdr:nvPicPr>
        <xdr:cNvPr id="4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319487D0-FE97-4692-9AE8-7FAA25647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5912" cy="107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A65557E1-E513-4497-B120-F5775AAD4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38925" y="0"/>
          <a:ext cx="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736787</xdr:colOff>
      <xdr:row>0</xdr:row>
      <xdr:rowOff>56029</xdr:rowOff>
    </xdr:from>
    <xdr:ext cx="1333500" cy="896471"/>
    <xdr:pic>
      <xdr:nvPicPr>
        <xdr:cNvPr id="6" name="Image 5">
          <a:extLst>
            <a:ext uri="{FF2B5EF4-FFF2-40B4-BE49-F238E27FC236}">
              <a16:creationId xmlns:a16="http://schemas.microsoft.com/office/drawing/2014/main" id="{26419566-B0C7-4D6C-ADAA-89150ADCFBCB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7434" y="56029"/>
          <a:ext cx="1333500" cy="89647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5</xdr:row>
      <xdr:rowOff>0</xdr:rowOff>
    </xdr:to>
    <xdr:pic>
      <xdr:nvPicPr>
        <xdr:cNvPr id="2" name="Picture 1" descr="ARS_ocean_indien_CMJN2">
          <a:extLst>
            <a:ext uri="{FF2B5EF4-FFF2-40B4-BE49-F238E27FC236}">
              <a16:creationId xmlns:a16="http://schemas.microsoft.com/office/drawing/2014/main" id="{AA7D461C-A045-47F9-8FCC-C822AEFB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5550" y="523875"/>
          <a:ext cx="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3" name="Picture 1" descr="ARS_ocean_indien_CMJN2">
          <a:extLst>
            <a:ext uri="{FF2B5EF4-FFF2-40B4-BE49-F238E27FC236}">
              <a16:creationId xmlns:a16="http://schemas.microsoft.com/office/drawing/2014/main" id="{077A7792-3679-4B75-8DA2-15BF81CD6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5550" y="0"/>
          <a:ext cx="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1064559</xdr:colOff>
      <xdr:row>5</xdr:row>
      <xdr:rowOff>56029</xdr:rowOff>
    </xdr:to>
    <xdr:pic>
      <xdr:nvPicPr>
        <xdr:cNvPr id="4" name="Image 9" descr="Mac:Users:xavier.hasendahl:Desktop:ELEMENTS TEMPLATES SIG:LOGOS:REPUBLIQUE_FRANCAISE:eps:Republique_Francaise_CMJN.eps">
          <a:extLst>
            <a:ext uri="{FF2B5EF4-FFF2-40B4-BE49-F238E27FC236}">
              <a16:creationId xmlns:a16="http://schemas.microsoft.com/office/drawing/2014/main" id="{8DBAAA79-593F-4A8D-8162-33AB6CABB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591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5</xdr:row>
      <xdr:rowOff>0</xdr:rowOff>
    </xdr:to>
    <xdr:pic>
      <xdr:nvPicPr>
        <xdr:cNvPr id="5" name="Picture 1" descr="ARS_ocean_indien_CMJN2">
          <a:extLst>
            <a:ext uri="{FF2B5EF4-FFF2-40B4-BE49-F238E27FC236}">
              <a16:creationId xmlns:a16="http://schemas.microsoft.com/office/drawing/2014/main" id="{38FF379F-5CE1-400B-A6FE-6EA40FCAA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5550" y="0"/>
          <a:ext cx="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770405</xdr:colOff>
      <xdr:row>0</xdr:row>
      <xdr:rowOff>56029</xdr:rowOff>
    </xdr:from>
    <xdr:ext cx="1333500" cy="1008530"/>
    <xdr:pic>
      <xdr:nvPicPr>
        <xdr:cNvPr id="6" name="Image 5">
          <a:extLst>
            <a:ext uri="{FF2B5EF4-FFF2-40B4-BE49-F238E27FC236}">
              <a16:creationId xmlns:a16="http://schemas.microsoft.com/office/drawing/2014/main" id="{5DDB8841-4832-45CB-AE26-706CB530234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1199" y="56029"/>
          <a:ext cx="1333500" cy="1008530"/>
        </a:xfrm>
        <a:prstGeom prst="rect">
          <a:avLst/>
        </a:prstGeom>
      </xdr:spPr>
    </xdr:pic>
    <xdr:clientData/>
  </xdr:oneCellAnchor>
  <xdr:twoCellAnchor>
    <xdr:from>
      <xdr:col>5</xdr:col>
      <xdr:colOff>44823</xdr:colOff>
      <xdr:row>1</xdr:row>
      <xdr:rowOff>168088</xdr:rowOff>
    </xdr:from>
    <xdr:to>
      <xdr:col>5</xdr:col>
      <xdr:colOff>44823</xdr:colOff>
      <xdr:row>4</xdr:row>
      <xdr:rowOff>123264</xdr:rowOff>
    </xdr:to>
    <xdr:pic>
      <xdr:nvPicPr>
        <xdr:cNvPr id="7" name="Picture 1" descr="ARS_ocean_indien_CMJN2">
          <a:extLst>
            <a:ext uri="{FF2B5EF4-FFF2-40B4-BE49-F238E27FC236}">
              <a16:creationId xmlns:a16="http://schemas.microsoft.com/office/drawing/2014/main" id="{F83CFC54-1154-4703-ADF4-2CB77C32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55623" y="501463"/>
          <a:ext cx="0" cy="498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opLeftCell="A17" zoomScale="85" zoomScaleNormal="85" workbookViewId="0">
      <selection activeCell="E15" sqref="E15"/>
    </sheetView>
  </sheetViews>
  <sheetFormatPr baseColWidth="10" defaultColWidth="45" defaultRowHeight="15" x14ac:dyDescent="0.25"/>
  <cols>
    <col min="1" max="1" width="13.85546875" style="1" customWidth="1"/>
    <col min="2" max="2" width="4.42578125" style="5" customWidth="1"/>
    <col min="3" max="3" width="98.42578125" style="6" customWidth="1"/>
    <col min="4" max="4" width="20.140625" style="1" customWidth="1"/>
    <col min="5" max="5" width="18.7109375" style="1" customWidth="1"/>
    <col min="6" max="6" width="10.85546875" style="1" customWidth="1"/>
    <col min="7" max="7" width="17.7109375" style="10" customWidth="1"/>
    <col min="8" max="16384" width="45" style="1"/>
  </cols>
  <sheetData>
    <row r="1" spans="1:7" ht="18" customHeight="1" x14ac:dyDescent="0.25">
      <c r="A1" s="90" t="s">
        <v>69</v>
      </c>
      <c r="B1" s="90"/>
      <c r="C1" s="90"/>
      <c r="D1" s="90"/>
      <c r="E1" s="90"/>
      <c r="F1" s="90"/>
      <c r="G1" s="90"/>
    </row>
    <row r="2" spans="1:7" x14ac:dyDescent="0.25">
      <c r="A2" s="91"/>
      <c r="B2" s="91"/>
      <c r="C2" s="91"/>
      <c r="D2" s="91"/>
      <c r="E2" s="91"/>
      <c r="F2" s="91"/>
      <c r="G2" s="91"/>
    </row>
    <row r="3" spans="1:7" x14ac:dyDescent="0.25">
      <c r="A3" s="91"/>
      <c r="B3" s="91"/>
      <c r="C3" s="91"/>
      <c r="D3" s="91"/>
      <c r="E3" s="91"/>
      <c r="F3" s="91"/>
      <c r="G3" s="91"/>
    </row>
    <row r="4" spans="1:7" x14ac:dyDescent="0.25">
      <c r="A4" s="91"/>
      <c r="B4" s="91"/>
      <c r="C4" s="91"/>
      <c r="D4" s="91"/>
      <c r="E4" s="91"/>
      <c r="F4" s="91"/>
      <c r="G4" s="91"/>
    </row>
    <row r="6" spans="1:7" ht="15.75" thickBot="1" x14ac:dyDescent="0.3"/>
    <row r="7" spans="1:7" s="3" customFormat="1" ht="32.25" customHeight="1" x14ac:dyDescent="0.25">
      <c r="A7" s="92" t="s">
        <v>9</v>
      </c>
      <c r="B7" s="94" t="s">
        <v>2</v>
      </c>
      <c r="C7" s="95"/>
      <c r="D7" s="95"/>
      <c r="E7" s="95"/>
      <c r="F7" s="95"/>
      <c r="G7" s="96"/>
    </row>
    <row r="8" spans="1:7" s="3" customFormat="1" ht="102" customHeight="1" thickBot="1" x14ac:dyDescent="0.3">
      <c r="A8" s="93"/>
      <c r="B8" s="57"/>
      <c r="C8" s="97" t="s">
        <v>55</v>
      </c>
      <c r="D8" s="97"/>
      <c r="E8" s="97"/>
      <c r="F8" s="97"/>
      <c r="G8" s="98"/>
    </row>
    <row r="10" spans="1:7" ht="36" customHeight="1" thickBot="1" x14ac:dyDescent="0.3">
      <c r="A10" s="99" t="s">
        <v>56</v>
      </c>
      <c r="B10" s="100"/>
      <c r="C10" s="101"/>
      <c r="D10" s="101"/>
      <c r="E10" s="101"/>
      <c r="F10" s="101"/>
      <c r="G10" s="102"/>
    </row>
    <row r="11" spans="1:7" s="2" customFormat="1" ht="26.25" customHeight="1" x14ac:dyDescent="0.25">
      <c r="A11" s="103" t="s">
        <v>72</v>
      </c>
      <c r="B11" s="109" t="s">
        <v>0</v>
      </c>
      <c r="C11" s="110"/>
      <c r="D11" s="105" t="s">
        <v>3</v>
      </c>
      <c r="E11" s="105" t="s">
        <v>11</v>
      </c>
      <c r="F11" s="105" t="s">
        <v>1</v>
      </c>
      <c r="G11" s="107" t="s">
        <v>4</v>
      </c>
    </row>
    <row r="12" spans="1:7" s="2" customFormat="1" ht="27" customHeight="1" thickBot="1" x14ac:dyDescent="0.3">
      <c r="A12" s="104"/>
      <c r="B12" s="111"/>
      <c r="C12" s="112"/>
      <c r="D12" s="106"/>
      <c r="E12" s="106"/>
      <c r="F12" s="106"/>
      <c r="G12" s="108"/>
    </row>
    <row r="13" spans="1:7" s="3" customFormat="1" ht="51" customHeight="1" x14ac:dyDescent="0.25">
      <c r="A13" s="11" t="s">
        <v>71</v>
      </c>
      <c r="B13" s="123" t="s">
        <v>70</v>
      </c>
      <c r="C13" s="124"/>
      <c r="D13" s="21" t="s">
        <v>6</v>
      </c>
      <c r="E13" s="22"/>
      <c r="F13" s="113">
        <v>8.5000000000000006E-2</v>
      </c>
      <c r="G13" s="23">
        <f t="shared" ref="G13:G28" si="0">((E13*$F$13)+E13)</f>
        <v>0</v>
      </c>
    </row>
    <row r="14" spans="1:7" s="3" customFormat="1" ht="51" customHeight="1" x14ac:dyDescent="0.25">
      <c r="A14" s="11" t="s">
        <v>74</v>
      </c>
      <c r="B14" s="125" t="s">
        <v>10</v>
      </c>
      <c r="C14" s="126"/>
      <c r="D14" s="21" t="s">
        <v>73</v>
      </c>
      <c r="E14" s="22"/>
      <c r="F14" s="114"/>
      <c r="G14" s="23">
        <f t="shared" si="0"/>
        <v>0</v>
      </c>
    </row>
    <row r="15" spans="1:7" s="3" customFormat="1" ht="51" customHeight="1" x14ac:dyDescent="0.25">
      <c r="A15" s="11" t="s">
        <v>75</v>
      </c>
      <c r="B15" s="86" t="s">
        <v>63</v>
      </c>
      <c r="C15" s="87"/>
      <c r="D15" s="8" t="s">
        <v>5</v>
      </c>
      <c r="E15" s="14"/>
      <c r="F15" s="114"/>
      <c r="G15" s="16">
        <f t="shared" si="0"/>
        <v>0</v>
      </c>
    </row>
    <row r="16" spans="1:7" s="3" customFormat="1" ht="51" customHeight="1" x14ac:dyDescent="0.25">
      <c r="A16" s="11" t="s">
        <v>75</v>
      </c>
      <c r="B16" s="86" t="s">
        <v>64</v>
      </c>
      <c r="C16" s="87"/>
      <c r="D16" s="8" t="s">
        <v>5</v>
      </c>
      <c r="E16" s="14"/>
      <c r="F16" s="114"/>
      <c r="G16" s="16">
        <f t="shared" si="0"/>
        <v>0</v>
      </c>
    </row>
    <row r="17" spans="1:7" s="3" customFormat="1" ht="51" customHeight="1" x14ac:dyDescent="0.25">
      <c r="A17" s="11" t="s">
        <v>75</v>
      </c>
      <c r="B17" s="86" t="s">
        <v>65</v>
      </c>
      <c r="C17" s="122"/>
      <c r="D17" s="8" t="s">
        <v>5</v>
      </c>
      <c r="E17" s="14"/>
      <c r="F17" s="114"/>
      <c r="G17" s="16">
        <f t="shared" ref="G17:G18" si="1">((E17*$F$13)+E17)</f>
        <v>0</v>
      </c>
    </row>
    <row r="18" spans="1:7" s="3" customFormat="1" ht="51" customHeight="1" x14ac:dyDescent="0.25">
      <c r="A18" s="11" t="s">
        <v>75</v>
      </c>
      <c r="B18" s="86" t="s">
        <v>66</v>
      </c>
      <c r="C18" s="87"/>
      <c r="D18" s="8" t="s">
        <v>5</v>
      </c>
      <c r="E18" s="14"/>
      <c r="F18" s="114"/>
      <c r="G18" s="16">
        <f t="shared" si="1"/>
        <v>0</v>
      </c>
    </row>
    <row r="19" spans="1:7" s="3" customFormat="1" ht="51" customHeight="1" x14ac:dyDescent="0.25">
      <c r="A19" s="11" t="s">
        <v>7</v>
      </c>
      <c r="B19" s="88" t="s">
        <v>76</v>
      </c>
      <c r="C19" s="89"/>
      <c r="D19" s="8" t="s">
        <v>5</v>
      </c>
      <c r="E19" s="14"/>
      <c r="F19" s="114"/>
      <c r="G19" s="16">
        <f t="shared" si="0"/>
        <v>0</v>
      </c>
    </row>
    <row r="20" spans="1:7" s="3" customFormat="1" ht="51" customHeight="1" x14ac:dyDescent="0.25">
      <c r="A20" s="12" t="s">
        <v>8</v>
      </c>
      <c r="B20" s="88" t="s">
        <v>77</v>
      </c>
      <c r="C20" s="89"/>
      <c r="D20" s="8" t="s">
        <v>3</v>
      </c>
      <c r="E20" s="14"/>
      <c r="F20" s="114"/>
      <c r="G20" s="16">
        <f t="shared" ref="G20" si="2">((E20*$F$13)+E20)</f>
        <v>0</v>
      </c>
    </row>
    <row r="21" spans="1:7" s="3" customFormat="1" ht="51" customHeight="1" x14ac:dyDescent="0.25">
      <c r="A21" s="12" t="s">
        <v>78</v>
      </c>
      <c r="B21" s="88" t="s">
        <v>67</v>
      </c>
      <c r="C21" s="89"/>
      <c r="D21" s="8" t="s">
        <v>3</v>
      </c>
      <c r="E21" s="14"/>
      <c r="F21" s="114"/>
      <c r="G21" s="16">
        <f t="shared" si="0"/>
        <v>0</v>
      </c>
    </row>
    <row r="22" spans="1:7" s="3" customFormat="1" ht="51" customHeight="1" x14ac:dyDescent="0.25">
      <c r="A22" s="12" t="s">
        <v>80</v>
      </c>
      <c r="B22" s="86" t="s">
        <v>79</v>
      </c>
      <c r="C22" s="87"/>
      <c r="D22" s="8" t="s">
        <v>6</v>
      </c>
      <c r="E22" s="14"/>
      <c r="F22" s="114"/>
      <c r="G22" s="16">
        <f t="shared" si="0"/>
        <v>0</v>
      </c>
    </row>
    <row r="23" spans="1:7" s="3" customFormat="1" ht="51" customHeight="1" x14ac:dyDescent="0.25">
      <c r="A23" s="12" t="s">
        <v>82</v>
      </c>
      <c r="B23" s="86" t="s">
        <v>81</v>
      </c>
      <c r="C23" s="87"/>
      <c r="D23" s="8" t="s">
        <v>5</v>
      </c>
      <c r="E23" s="14"/>
      <c r="F23" s="114"/>
      <c r="G23" s="16">
        <f t="shared" si="0"/>
        <v>0</v>
      </c>
    </row>
    <row r="24" spans="1:7" s="3" customFormat="1" ht="51" customHeight="1" x14ac:dyDescent="0.25">
      <c r="A24" s="69" t="s">
        <v>83</v>
      </c>
      <c r="B24" s="88" t="s">
        <v>18</v>
      </c>
      <c r="C24" s="89"/>
      <c r="D24" s="13" t="s">
        <v>3</v>
      </c>
      <c r="E24" s="15"/>
      <c r="F24" s="114"/>
      <c r="G24" s="16">
        <f t="shared" si="0"/>
        <v>0</v>
      </c>
    </row>
    <row r="25" spans="1:7" s="3" customFormat="1" ht="24" customHeight="1" x14ac:dyDescent="0.25">
      <c r="A25" s="116" t="s">
        <v>8</v>
      </c>
      <c r="B25" s="118" t="s">
        <v>13</v>
      </c>
      <c r="C25" s="119"/>
      <c r="D25" s="8" t="s">
        <v>17</v>
      </c>
      <c r="E25" s="14"/>
      <c r="F25" s="114"/>
      <c r="G25" s="16">
        <f t="shared" si="0"/>
        <v>0</v>
      </c>
    </row>
    <row r="26" spans="1:7" s="3" customFormat="1" ht="24" customHeight="1" x14ac:dyDescent="0.25">
      <c r="A26" s="117"/>
      <c r="B26" s="118" t="s">
        <v>14</v>
      </c>
      <c r="C26" s="119"/>
      <c r="D26" s="8" t="s">
        <v>17</v>
      </c>
      <c r="E26" s="14"/>
      <c r="F26" s="114"/>
      <c r="G26" s="16">
        <f t="shared" si="0"/>
        <v>0</v>
      </c>
    </row>
    <row r="27" spans="1:7" s="3" customFormat="1" ht="24" customHeight="1" x14ac:dyDescent="0.25">
      <c r="A27" s="117"/>
      <c r="B27" s="118" t="s">
        <v>15</v>
      </c>
      <c r="C27" s="119"/>
      <c r="D27" s="8" t="s">
        <v>17</v>
      </c>
      <c r="E27" s="14"/>
      <c r="F27" s="114"/>
      <c r="G27" s="16">
        <f t="shared" si="0"/>
        <v>0</v>
      </c>
    </row>
    <row r="28" spans="1:7" s="3" customFormat="1" ht="30" customHeight="1" thickBot="1" x14ac:dyDescent="0.3">
      <c r="A28" s="93"/>
      <c r="B28" s="120" t="s">
        <v>16</v>
      </c>
      <c r="C28" s="121"/>
      <c r="D28" s="18" t="s">
        <v>17</v>
      </c>
      <c r="E28" s="19"/>
      <c r="F28" s="115"/>
      <c r="G28" s="20">
        <f t="shared" si="0"/>
        <v>0</v>
      </c>
    </row>
    <row r="29" spans="1:7" x14ac:dyDescent="0.25">
      <c r="A29" s="4"/>
      <c r="B29" s="9"/>
    </row>
  </sheetData>
  <mergeCells count="29">
    <mergeCell ref="B21:C21"/>
    <mergeCell ref="F13:F28"/>
    <mergeCell ref="A25:A28"/>
    <mergeCell ref="B23:C23"/>
    <mergeCell ref="B15:C15"/>
    <mergeCell ref="B16:C16"/>
    <mergeCell ref="B19:C19"/>
    <mergeCell ref="B22:C22"/>
    <mergeCell ref="B24:C24"/>
    <mergeCell ref="B25:C25"/>
    <mergeCell ref="B26:C26"/>
    <mergeCell ref="B27:C27"/>
    <mergeCell ref="B28:C28"/>
    <mergeCell ref="B17:C17"/>
    <mergeCell ref="B13:C13"/>
    <mergeCell ref="B14:C14"/>
    <mergeCell ref="B18:C18"/>
    <mergeCell ref="B20:C20"/>
    <mergeCell ref="A1:G4"/>
    <mergeCell ref="A7:A8"/>
    <mergeCell ref="B7:G7"/>
    <mergeCell ref="C8:G8"/>
    <mergeCell ref="A10:G10"/>
    <mergeCell ref="A11:A12"/>
    <mergeCell ref="D11:D12"/>
    <mergeCell ref="F11:F12"/>
    <mergeCell ref="G11:G12"/>
    <mergeCell ref="B11:C12"/>
    <mergeCell ref="E11:E12"/>
  </mergeCells>
  <phoneticPr fontId="9" type="noConversion"/>
  <pageMargins left="0.25" right="0.25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3A387-4F2A-4762-8FA1-A8A699DBC93B}">
  <sheetPr>
    <pageSetUpPr fitToPage="1"/>
  </sheetPr>
  <dimension ref="A1:L54"/>
  <sheetViews>
    <sheetView topLeftCell="A11" zoomScale="85" zoomScaleNormal="85" workbookViewId="0">
      <selection activeCell="G17" sqref="G17:H32"/>
    </sheetView>
  </sheetViews>
  <sheetFormatPr baseColWidth="10" defaultColWidth="45" defaultRowHeight="15" x14ac:dyDescent="0.25"/>
  <cols>
    <col min="1" max="1" width="4.42578125" style="5" customWidth="1"/>
    <col min="2" max="2" width="95.140625" style="6" customWidth="1"/>
    <col min="3" max="3" width="12.85546875" style="1" customWidth="1"/>
    <col min="4" max="4" width="12.7109375" style="1" customWidth="1"/>
    <col min="5" max="6" width="13.7109375" style="1" customWidth="1"/>
    <col min="7" max="7" width="17.5703125" style="1" customWidth="1"/>
    <col min="8" max="8" width="17.5703125" style="17" customWidth="1"/>
    <col min="9" max="9" width="10.7109375" style="1" customWidth="1"/>
    <col min="10" max="10" width="24.7109375" style="10" customWidth="1"/>
    <col min="11" max="11" width="45" style="1"/>
    <col min="12" max="12" width="13.28515625" style="1" hidden="1" customWidth="1"/>
    <col min="13" max="16384" width="45" style="1"/>
  </cols>
  <sheetData>
    <row r="1" spans="1:11" ht="26.25" customHeight="1" x14ac:dyDescent="0.25">
      <c r="A1" s="165" t="s">
        <v>96</v>
      </c>
      <c r="B1" s="165"/>
      <c r="C1" s="165"/>
      <c r="D1" s="165"/>
      <c r="E1" s="165"/>
      <c r="F1" s="165"/>
      <c r="G1" s="165"/>
      <c r="H1" s="165"/>
      <c r="I1" s="165"/>
      <c r="J1" s="165"/>
      <c r="K1" s="7"/>
    </row>
    <row r="2" spans="1:11" ht="1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1" ht="1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</row>
    <row r="4" spans="1:11" ht="18.7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1" ht="7.5" customHeight="1" thickBot="1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1" ht="27.75" customHeight="1" thickBot="1" x14ac:dyDescent="0.3">
      <c r="A6" s="166" t="s">
        <v>53</v>
      </c>
      <c r="B6" s="167"/>
      <c r="C6" s="167"/>
      <c r="D6" s="167"/>
      <c r="E6" s="167"/>
      <c r="F6" s="167"/>
      <c r="G6" s="167"/>
      <c r="H6" s="167"/>
      <c r="I6" s="167"/>
      <c r="J6" s="168"/>
    </row>
    <row r="7" spans="1:11" ht="18.75" customHeight="1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1" ht="30.75" customHeight="1" x14ac:dyDescent="0.25">
      <c r="A8" s="187" t="s">
        <v>0</v>
      </c>
      <c r="B8" s="188"/>
      <c r="C8" s="188"/>
      <c r="D8" s="188"/>
      <c r="E8" s="188"/>
      <c r="F8" s="188"/>
      <c r="G8" s="181" t="s">
        <v>21</v>
      </c>
      <c r="H8" s="181"/>
      <c r="I8" s="181"/>
      <c r="J8" s="182"/>
    </row>
    <row r="9" spans="1:11" ht="24.75" customHeight="1" thickBot="1" x14ac:dyDescent="0.3">
      <c r="A9" s="189"/>
      <c r="B9" s="190"/>
      <c r="C9" s="190"/>
      <c r="D9" s="190"/>
      <c r="E9" s="190"/>
      <c r="F9" s="190"/>
      <c r="G9" s="183" t="s">
        <v>19</v>
      </c>
      <c r="H9" s="183"/>
      <c r="I9" s="183" t="s">
        <v>20</v>
      </c>
      <c r="J9" s="184"/>
    </row>
    <row r="10" spans="1:11" ht="30.75" customHeight="1" x14ac:dyDescent="0.25">
      <c r="A10" s="127" t="s">
        <v>57</v>
      </c>
      <c r="B10" s="128"/>
      <c r="C10" s="128"/>
      <c r="D10" s="128"/>
      <c r="E10" s="128"/>
      <c r="F10" s="128"/>
      <c r="G10" s="185" t="s">
        <v>24</v>
      </c>
      <c r="H10" s="185"/>
      <c r="I10" s="185" t="s">
        <v>25</v>
      </c>
      <c r="J10" s="186"/>
    </row>
    <row r="11" spans="1:11" ht="108.75" customHeight="1" thickBot="1" x14ac:dyDescent="0.3">
      <c r="A11" s="68"/>
      <c r="B11" s="129" t="s">
        <v>55</v>
      </c>
      <c r="C11" s="129"/>
      <c r="D11" s="129"/>
      <c r="E11" s="129"/>
      <c r="F11" s="129"/>
      <c r="G11" s="179" t="s">
        <v>22</v>
      </c>
      <c r="H11" s="179"/>
      <c r="I11" s="179" t="s">
        <v>23</v>
      </c>
      <c r="J11" s="180"/>
    </row>
    <row r="12" spans="1:11" ht="18.75" thickBot="1" x14ac:dyDescent="0.3">
      <c r="A12" s="25"/>
      <c r="B12" s="26"/>
      <c r="C12" s="26"/>
      <c r="D12" s="26"/>
      <c r="E12" s="26"/>
      <c r="F12" s="26"/>
      <c r="G12" s="26"/>
      <c r="H12" s="26"/>
      <c r="I12" s="26"/>
      <c r="J12" s="26"/>
    </row>
    <row r="13" spans="1:11" s="2" customFormat="1" ht="36.75" customHeight="1" x14ac:dyDescent="0.25">
      <c r="A13" s="169" t="s">
        <v>0</v>
      </c>
      <c r="B13" s="170"/>
      <c r="C13" s="173" t="s">
        <v>87</v>
      </c>
      <c r="D13" s="174"/>
      <c r="E13" s="173" t="s">
        <v>88</v>
      </c>
      <c r="F13" s="174"/>
      <c r="G13" s="175" t="s">
        <v>59</v>
      </c>
      <c r="H13" s="176"/>
      <c r="I13" s="105" t="s">
        <v>1</v>
      </c>
      <c r="J13" s="107" t="s">
        <v>58</v>
      </c>
    </row>
    <row r="14" spans="1:11" s="2" customFormat="1" ht="36.75" customHeight="1" thickBot="1" x14ac:dyDescent="0.3">
      <c r="A14" s="171"/>
      <c r="B14" s="172"/>
      <c r="C14" s="70" t="s">
        <v>19</v>
      </c>
      <c r="D14" s="28" t="s">
        <v>20</v>
      </c>
      <c r="E14" s="70" t="s">
        <v>19</v>
      </c>
      <c r="F14" s="28" t="s">
        <v>20</v>
      </c>
      <c r="G14" s="177"/>
      <c r="H14" s="178"/>
      <c r="I14" s="106"/>
      <c r="J14" s="108"/>
    </row>
    <row r="15" spans="1:11" ht="30.75" hidden="1" customHeight="1" thickBot="1" x14ac:dyDescent="0.3">
      <c r="A15" s="147" t="s">
        <v>2</v>
      </c>
      <c r="B15" s="95"/>
      <c r="C15" s="48"/>
      <c r="D15" s="49"/>
      <c r="E15" s="42" t="s">
        <v>24</v>
      </c>
      <c r="F15" s="29" t="s">
        <v>25</v>
      </c>
      <c r="G15" s="40"/>
      <c r="H15" s="141"/>
      <c r="I15" s="143">
        <v>8.5000000000000006E-2</v>
      </c>
      <c r="J15" s="145"/>
    </row>
    <row r="16" spans="1:11" ht="108.75" hidden="1" customHeight="1" x14ac:dyDescent="0.25">
      <c r="A16" s="80"/>
      <c r="B16" s="24" t="s">
        <v>12</v>
      </c>
      <c r="C16" s="48"/>
      <c r="D16" s="49"/>
      <c r="E16" s="43" t="s">
        <v>22</v>
      </c>
      <c r="F16" s="44" t="s">
        <v>23</v>
      </c>
      <c r="G16" s="41"/>
      <c r="H16" s="142"/>
      <c r="I16" s="144"/>
      <c r="J16" s="146"/>
    </row>
    <row r="17" spans="1:12" ht="42" customHeight="1" x14ac:dyDescent="0.25">
      <c r="A17" s="164" t="s">
        <v>70</v>
      </c>
      <c r="B17" s="124"/>
      <c r="C17" s="71" t="s">
        <v>84</v>
      </c>
      <c r="D17" s="55" t="s">
        <v>85</v>
      </c>
      <c r="E17" s="83">
        <v>10</v>
      </c>
      <c r="F17" s="84">
        <v>10</v>
      </c>
      <c r="G17" s="153"/>
      <c r="H17" s="154"/>
      <c r="I17" s="244">
        <v>0</v>
      </c>
      <c r="J17" s="240">
        <f>((G17*I17)+G17)</f>
        <v>0</v>
      </c>
      <c r="L17" s="243">
        <v>8.5000000000000006E-2</v>
      </c>
    </row>
    <row r="18" spans="1:12" ht="42" customHeight="1" x14ac:dyDescent="0.25">
      <c r="A18" s="148" t="s">
        <v>10</v>
      </c>
      <c r="B18" s="87"/>
      <c r="C18" s="50" t="s">
        <v>48</v>
      </c>
      <c r="D18" s="55" t="s">
        <v>86</v>
      </c>
      <c r="E18" s="45">
        <v>52</v>
      </c>
      <c r="F18" s="46">
        <v>52</v>
      </c>
      <c r="G18" s="155"/>
      <c r="H18" s="156"/>
      <c r="I18" s="245"/>
      <c r="J18" s="241"/>
      <c r="L18" s="243">
        <v>0</v>
      </c>
    </row>
    <row r="19" spans="1:12" ht="42" customHeight="1" x14ac:dyDescent="0.25">
      <c r="A19" s="148" t="s">
        <v>63</v>
      </c>
      <c r="B19" s="87"/>
      <c r="C19" s="45">
        <v>16</v>
      </c>
      <c r="D19" s="46">
        <v>0</v>
      </c>
      <c r="E19" s="45">
        <v>1</v>
      </c>
      <c r="F19" s="46">
        <v>0</v>
      </c>
      <c r="G19" s="155"/>
      <c r="H19" s="156"/>
      <c r="I19" s="245"/>
      <c r="J19" s="241"/>
    </row>
    <row r="20" spans="1:12" ht="42" customHeight="1" x14ac:dyDescent="0.25">
      <c r="A20" s="148" t="s">
        <v>64</v>
      </c>
      <c r="B20" s="87"/>
      <c r="C20" s="45">
        <v>2</v>
      </c>
      <c r="D20" s="46">
        <v>0</v>
      </c>
      <c r="E20" s="45">
        <v>1</v>
      </c>
      <c r="F20" s="46">
        <v>0</v>
      </c>
      <c r="G20" s="155"/>
      <c r="H20" s="156"/>
      <c r="I20" s="245"/>
      <c r="J20" s="241"/>
    </row>
    <row r="21" spans="1:12" ht="42" customHeight="1" x14ac:dyDescent="0.25">
      <c r="A21" s="148" t="s">
        <v>65</v>
      </c>
      <c r="B21" s="122"/>
      <c r="C21" s="45">
        <v>16</v>
      </c>
      <c r="D21" s="46">
        <v>0</v>
      </c>
      <c r="E21" s="45" t="s">
        <v>89</v>
      </c>
      <c r="F21" s="46">
        <v>0</v>
      </c>
      <c r="G21" s="155"/>
      <c r="H21" s="156"/>
      <c r="I21" s="245"/>
      <c r="J21" s="241"/>
    </row>
    <row r="22" spans="1:12" ht="42" customHeight="1" x14ac:dyDescent="0.25">
      <c r="A22" s="148" t="s">
        <v>66</v>
      </c>
      <c r="B22" s="87"/>
      <c r="C22" s="45">
        <v>2</v>
      </c>
      <c r="D22" s="46">
        <v>0</v>
      </c>
      <c r="E22" s="45" t="s">
        <v>89</v>
      </c>
      <c r="F22" s="46">
        <v>0</v>
      </c>
      <c r="G22" s="155"/>
      <c r="H22" s="156"/>
      <c r="I22" s="245"/>
      <c r="J22" s="241"/>
    </row>
    <row r="23" spans="1:12" ht="56.45" customHeight="1" x14ac:dyDescent="0.25">
      <c r="A23" s="149" t="s">
        <v>94</v>
      </c>
      <c r="B23" s="89"/>
      <c r="C23" s="45">
        <v>8</v>
      </c>
      <c r="D23" s="46">
        <v>1</v>
      </c>
      <c r="E23" s="45">
        <v>3</v>
      </c>
      <c r="F23" s="46">
        <v>3</v>
      </c>
      <c r="G23" s="155"/>
      <c r="H23" s="156"/>
      <c r="I23" s="245"/>
      <c r="J23" s="241"/>
    </row>
    <row r="24" spans="1:12" ht="42" customHeight="1" x14ac:dyDescent="0.25">
      <c r="A24" s="149" t="s">
        <v>77</v>
      </c>
      <c r="B24" s="89"/>
      <c r="C24" s="45">
        <v>17</v>
      </c>
      <c r="D24" s="46">
        <v>1</v>
      </c>
      <c r="E24" s="45">
        <v>2</v>
      </c>
      <c r="F24" s="46">
        <v>2</v>
      </c>
      <c r="G24" s="155"/>
      <c r="H24" s="156"/>
      <c r="I24" s="245"/>
      <c r="J24" s="241"/>
    </row>
    <row r="25" spans="1:12" ht="42" customHeight="1" x14ac:dyDescent="0.25">
      <c r="A25" s="149" t="s">
        <v>67</v>
      </c>
      <c r="B25" s="89"/>
      <c r="C25" s="45">
        <v>0</v>
      </c>
      <c r="D25" s="46">
        <v>0</v>
      </c>
      <c r="E25" s="45">
        <v>0</v>
      </c>
      <c r="F25" s="46">
        <v>0</v>
      </c>
      <c r="G25" s="155"/>
      <c r="H25" s="156"/>
      <c r="I25" s="245"/>
      <c r="J25" s="241"/>
    </row>
    <row r="26" spans="1:12" ht="42" customHeight="1" x14ac:dyDescent="0.25">
      <c r="A26" s="148" t="s">
        <v>79</v>
      </c>
      <c r="B26" s="87"/>
      <c r="C26" s="45" t="s">
        <v>54</v>
      </c>
      <c r="D26" s="46">
        <v>0</v>
      </c>
      <c r="E26" s="45">
        <v>2</v>
      </c>
      <c r="F26" s="46">
        <v>0</v>
      </c>
      <c r="G26" s="155"/>
      <c r="H26" s="156"/>
      <c r="I26" s="245"/>
      <c r="J26" s="241"/>
    </row>
    <row r="27" spans="1:12" ht="42" customHeight="1" x14ac:dyDescent="0.25">
      <c r="A27" s="148" t="s">
        <v>81</v>
      </c>
      <c r="B27" s="87"/>
      <c r="C27" s="45">
        <v>18</v>
      </c>
      <c r="D27" s="46">
        <v>0</v>
      </c>
      <c r="E27" s="45" t="s">
        <v>89</v>
      </c>
      <c r="F27" s="46">
        <v>0</v>
      </c>
      <c r="G27" s="155"/>
      <c r="H27" s="156"/>
      <c r="I27" s="245"/>
      <c r="J27" s="241"/>
    </row>
    <row r="28" spans="1:12" ht="42" customHeight="1" x14ac:dyDescent="0.25">
      <c r="A28" s="149" t="s">
        <v>18</v>
      </c>
      <c r="B28" s="89"/>
      <c r="C28" s="72">
        <v>6</v>
      </c>
      <c r="D28" s="73">
        <v>0</v>
      </c>
      <c r="E28" s="74">
        <v>12</v>
      </c>
      <c r="F28" s="75">
        <v>0</v>
      </c>
      <c r="G28" s="155"/>
      <c r="H28" s="156"/>
      <c r="I28" s="245"/>
      <c r="J28" s="241"/>
    </row>
    <row r="29" spans="1:12" s="3" customFormat="1" ht="23.25" customHeight="1" x14ac:dyDescent="0.25">
      <c r="A29" s="139" t="s">
        <v>49</v>
      </c>
      <c r="B29" s="140"/>
      <c r="C29" s="51"/>
      <c r="D29" s="52"/>
      <c r="E29" s="45" t="s">
        <v>89</v>
      </c>
      <c r="F29" s="46">
        <v>0</v>
      </c>
      <c r="G29" s="155"/>
      <c r="H29" s="156"/>
      <c r="I29" s="245"/>
      <c r="J29" s="241"/>
    </row>
    <row r="30" spans="1:12" ht="23.25" customHeight="1" x14ac:dyDescent="0.25">
      <c r="A30" s="139" t="s">
        <v>50</v>
      </c>
      <c r="B30" s="140"/>
      <c r="C30" s="51"/>
      <c r="D30" s="52"/>
      <c r="E30" s="45" t="s">
        <v>89</v>
      </c>
      <c r="F30" s="46">
        <v>0</v>
      </c>
      <c r="G30" s="155"/>
      <c r="H30" s="156"/>
      <c r="I30" s="245"/>
      <c r="J30" s="241"/>
    </row>
    <row r="31" spans="1:12" ht="23.25" customHeight="1" x14ac:dyDescent="0.25">
      <c r="A31" s="139" t="s">
        <v>51</v>
      </c>
      <c r="B31" s="140"/>
      <c r="C31" s="51"/>
      <c r="D31" s="52"/>
      <c r="E31" s="45">
        <v>2</v>
      </c>
      <c r="F31" s="46">
        <v>0</v>
      </c>
      <c r="G31" s="155"/>
      <c r="H31" s="156"/>
      <c r="I31" s="245"/>
      <c r="J31" s="241"/>
    </row>
    <row r="32" spans="1:12" ht="23.25" customHeight="1" thickBot="1" x14ac:dyDescent="0.3">
      <c r="A32" s="162" t="s">
        <v>52</v>
      </c>
      <c r="B32" s="163"/>
      <c r="C32" s="53"/>
      <c r="D32" s="54"/>
      <c r="E32" s="85">
        <v>2</v>
      </c>
      <c r="F32" s="47">
        <v>0</v>
      </c>
      <c r="G32" s="157"/>
      <c r="H32" s="158"/>
      <c r="I32" s="246"/>
      <c r="J32" s="242"/>
    </row>
    <row r="33" spans="1:10" ht="9" customHeight="1" x14ac:dyDescent="0.25"/>
    <row r="34" spans="1:10" ht="15.75" x14ac:dyDescent="0.25">
      <c r="A34" s="138" t="s">
        <v>44</v>
      </c>
      <c r="B34" s="138"/>
      <c r="C34" s="138"/>
      <c r="D34" s="138"/>
      <c r="E34" s="138"/>
    </row>
    <row r="35" spans="1:10" ht="15.75" x14ac:dyDescent="0.25">
      <c r="A35" s="138" t="s">
        <v>45</v>
      </c>
      <c r="B35" s="138"/>
      <c r="C35" s="138"/>
      <c r="D35" s="138"/>
      <c r="E35" s="138"/>
    </row>
    <row r="36" spans="1:10" ht="16.5" thickBot="1" x14ac:dyDescent="0.3">
      <c r="A36" s="30"/>
      <c r="B36" s="30"/>
      <c r="C36" s="30"/>
      <c r="D36" s="30"/>
      <c r="E36" s="30"/>
    </row>
    <row r="37" spans="1:10" ht="21" customHeight="1" x14ac:dyDescent="0.25">
      <c r="A37" s="159" t="s">
        <v>26</v>
      </c>
      <c r="B37" s="160"/>
      <c r="C37" s="160"/>
      <c r="D37" s="161"/>
      <c r="H37" s="1"/>
      <c r="I37" s="10"/>
      <c r="J37" s="1"/>
    </row>
    <row r="38" spans="1:10" ht="33.75" customHeight="1" thickBot="1" x14ac:dyDescent="0.3">
      <c r="A38" s="134" t="s">
        <v>27</v>
      </c>
      <c r="B38" s="135"/>
      <c r="C38" s="37" t="s">
        <v>28</v>
      </c>
      <c r="D38" s="38" t="s">
        <v>29</v>
      </c>
      <c r="H38" s="1"/>
      <c r="I38" s="10"/>
      <c r="J38" s="1"/>
    </row>
    <row r="39" spans="1:10" ht="17.25" customHeight="1" x14ac:dyDescent="0.25">
      <c r="A39" s="136" t="s">
        <v>30</v>
      </c>
      <c r="B39" s="137"/>
      <c r="C39" s="35">
        <v>53</v>
      </c>
      <c r="D39" s="36">
        <f>C39*5</f>
        <v>265</v>
      </c>
      <c r="H39" s="1"/>
      <c r="I39" s="10"/>
      <c r="J39" s="1"/>
    </row>
    <row r="40" spans="1:10" ht="17.25" customHeight="1" x14ac:dyDescent="0.25">
      <c r="A40" s="130" t="s">
        <v>31</v>
      </c>
      <c r="B40" s="131"/>
      <c r="C40" s="31">
        <v>4</v>
      </c>
      <c r="D40" s="32">
        <f>C40*5</f>
        <v>20</v>
      </c>
      <c r="H40" s="1"/>
      <c r="I40" s="10"/>
      <c r="J40" s="1"/>
    </row>
    <row r="41" spans="1:10" ht="17.25" customHeight="1" x14ac:dyDescent="0.25">
      <c r="A41" s="130" t="s">
        <v>32</v>
      </c>
      <c r="B41" s="131"/>
      <c r="C41" s="31">
        <v>2</v>
      </c>
      <c r="D41" s="32">
        <f>C41*5</f>
        <v>10</v>
      </c>
      <c r="H41" s="1"/>
      <c r="I41" s="10"/>
      <c r="J41" s="1"/>
    </row>
    <row r="42" spans="1:10" ht="17.25" customHeight="1" x14ac:dyDescent="0.25">
      <c r="A42" s="130" t="s">
        <v>33</v>
      </c>
      <c r="B42" s="131"/>
      <c r="C42" s="33"/>
      <c r="D42" s="32">
        <v>1</v>
      </c>
      <c r="H42" s="1"/>
      <c r="I42" s="10"/>
      <c r="J42" s="1"/>
    </row>
    <row r="43" spans="1:10" ht="17.25" customHeight="1" x14ac:dyDescent="0.25">
      <c r="A43" s="130" t="s">
        <v>34</v>
      </c>
      <c r="B43" s="131"/>
      <c r="C43" s="33"/>
      <c r="D43" s="32">
        <v>2</v>
      </c>
      <c r="H43" s="1"/>
      <c r="I43" s="10"/>
      <c r="J43" s="1"/>
    </row>
    <row r="44" spans="1:10" ht="17.25" customHeight="1" x14ac:dyDescent="0.25">
      <c r="A44" s="130" t="s">
        <v>35</v>
      </c>
      <c r="B44" s="131"/>
      <c r="C44" s="33"/>
      <c r="D44" s="32">
        <v>2</v>
      </c>
      <c r="H44" s="1"/>
      <c r="I44" s="10"/>
      <c r="J44" s="1"/>
    </row>
    <row r="45" spans="1:10" ht="17.25" customHeight="1" x14ac:dyDescent="0.25">
      <c r="A45" s="130" t="s">
        <v>36</v>
      </c>
      <c r="B45" s="131"/>
      <c r="C45" s="33"/>
      <c r="D45" s="32">
        <v>1</v>
      </c>
      <c r="H45" s="1"/>
      <c r="I45" s="10"/>
      <c r="J45" s="1"/>
    </row>
    <row r="46" spans="1:10" ht="17.25" customHeight="1" x14ac:dyDescent="0.25">
      <c r="A46" s="130" t="s">
        <v>37</v>
      </c>
      <c r="B46" s="131"/>
      <c r="C46" s="33"/>
      <c r="D46" s="32">
        <v>1</v>
      </c>
      <c r="H46" s="1"/>
      <c r="I46" s="10"/>
      <c r="J46" s="1"/>
    </row>
    <row r="47" spans="1:10" ht="17.25" customHeight="1" x14ac:dyDescent="0.25">
      <c r="A47" s="130" t="s">
        <v>38</v>
      </c>
      <c r="B47" s="131"/>
      <c r="C47" s="33"/>
      <c r="D47" s="32">
        <v>0</v>
      </c>
      <c r="H47" s="1"/>
      <c r="I47" s="10"/>
      <c r="J47" s="1"/>
    </row>
    <row r="48" spans="1:10" ht="17.25" customHeight="1" x14ac:dyDescent="0.25">
      <c r="A48" s="130" t="s">
        <v>39</v>
      </c>
      <c r="B48" s="131"/>
      <c r="C48" s="33"/>
      <c r="D48" s="32">
        <v>0</v>
      </c>
      <c r="H48" s="1"/>
      <c r="I48" s="10"/>
      <c r="J48" s="1"/>
    </row>
    <row r="49" spans="1:10" ht="17.25" customHeight="1" x14ac:dyDescent="0.25">
      <c r="A49" s="130" t="s">
        <v>40</v>
      </c>
      <c r="B49" s="131"/>
      <c r="C49" s="33"/>
      <c r="D49" s="32">
        <v>1</v>
      </c>
      <c r="H49" s="1"/>
      <c r="I49" s="10"/>
      <c r="J49" s="1"/>
    </row>
    <row r="50" spans="1:10" ht="17.25" customHeight="1" x14ac:dyDescent="0.25">
      <c r="A50" s="130" t="s">
        <v>46</v>
      </c>
      <c r="B50" s="131"/>
      <c r="C50" s="33"/>
      <c r="D50" s="32">
        <v>1</v>
      </c>
      <c r="H50" s="1"/>
      <c r="I50" s="10"/>
      <c r="J50" s="1"/>
    </row>
    <row r="51" spans="1:10" ht="17.25" customHeight="1" x14ac:dyDescent="0.25">
      <c r="A51" s="130" t="s">
        <v>41</v>
      </c>
      <c r="B51" s="131"/>
      <c r="C51" s="33"/>
      <c r="D51" s="32">
        <f>D39-(SUM(D40:D50))</f>
        <v>226</v>
      </c>
      <c r="H51" s="1"/>
      <c r="I51" s="10"/>
      <c r="J51" s="1"/>
    </row>
    <row r="52" spans="1:10" ht="17.25" customHeight="1" x14ac:dyDescent="0.25">
      <c r="A52" s="130" t="s">
        <v>47</v>
      </c>
      <c r="B52" s="131"/>
      <c r="C52" s="33"/>
      <c r="D52" s="39">
        <f>D51/5</f>
        <v>45.2</v>
      </c>
      <c r="H52" s="1"/>
      <c r="I52" s="10"/>
      <c r="J52" s="1"/>
    </row>
    <row r="53" spans="1:10" ht="17.25" customHeight="1" x14ac:dyDescent="0.25">
      <c r="A53" s="130" t="s">
        <v>42</v>
      </c>
      <c r="B53" s="131"/>
      <c r="C53" s="33"/>
      <c r="D53" s="39">
        <f>D39/D52</f>
        <v>5.8628318584070795</v>
      </c>
      <c r="H53" s="1"/>
      <c r="I53" s="10"/>
      <c r="J53" s="1"/>
    </row>
    <row r="54" spans="1:10" ht="17.25" customHeight="1" thickBot="1" x14ac:dyDescent="0.3">
      <c r="A54" s="132" t="s">
        <v>43</v>
      </c>
      <c r="B54" s="133"/>
      <c r="C54" s="34"/>
      <c r="D54" s="56">
        <f>D52*D53</f>
        <v>265</v>
      </c>
      <c r="G54" s="17"/>
      <c r="H54" s="1"/>
      <c r="I54" s="10"/>
      <c r="J54" s="1"/>
    </row>
  </sheetData>
  <sheetProtection algorithmName="SHA-512" hashValue="KklH/0odshMS9OX2A7FJ8xaq8X+zV0icdQ8kwTkUN+DHU85tCVEgLn1hmA5qxIVqq8wTp/Yya2g/rQs3RQCrig==" saltValue="5vbtEy0FEN18biXCCZ05uQ==" spinCount="100000" sheet="1" objects="1" scenarios="1"/>
  <mergeCells count="61">
    <mergeCell ref="A1:J5"/>
    <mergeCell ref="A6:J6"/>
    <mergeCell ref="A13:B14"/>
    <mergeCell ref="I13:I14"/>
    <mergeCell ref="J13:J14"/>
    <mergeCell ref="C13:D13"/>
    <mergeCell ref="G13:H14"/>
    <mergeCell ref="E13:F13"/>
    <mergeCell ref="G11:H11"/>
    <mergeCell ref="I11:J11"/>
    <mergeCell ref="G8:J8"/>
    <mergeCell ref="G9:H9"/>
    <mergeCell ref="I9:J9"/>
    <mergeCell ref="G10:H10"/>
    <mergeCell ref="I10:J10"/>
    <mergeCell ref="A8:F9"/>
    <mergeCell ref="A51:B51"/>
    <mergeCell ref="A52:B52"/>
    <mergeCell ref="J17:J32"/>
    <mergeCell ref="G17:H32"/>
    <mergeCell ref="A37:D37"/>
    <mergeCell ref="A42:B42"/>
    <mergeCell ref="A43:B43"/>
    <mergeCell ref="A30:B30"/>
    <mergeCell ref="A31:B31"/>
    <mergeCell ref="A32:B32"/>
    <mergeCell ref="A47:B47"/>
    <mergeCell ref="A17:B17"/>
    <mergeCell ref="A18:B18"/>
    <mergeCell ref="A19:B19"/>
    <mergeCell ref="A20:B20"/>
    <mergeCell ref="A21:B21"/>
    <mergeCell ref="A49:B49"/>
    <mergeCell ref="A50:B50"/>
    <mergeCell ref="H15:H16"/>
    <mergeCell ref="I15:I16"/>
    <mergeCell ref="J15:J16"/>
    <mergeCell ref="A15:B15"/>
    <mergeCell ref="A27:B27"/>
    <mergeCell ref="A28:B28"/>
    <mergeCell ref="A22:B22"/>
    <mergeCell ref="A23:B23"/>
    <mergeCell ref="A24:B24"/>
    <mergeCell ref="A25:B25"/>
    <mergeCell ref="A26:B26"/>
    <mergeCell ref="A10:F10"/>
    <mergeCell ref="B11:F11"/>
    <mergeCell ref="A53:B53"/>
    <mergeCell ref="A54:B54"/>
    <mergeCell ref="I17:I32"/>
    <mergeCell ref="A38:B38"/>
    <mergeCell ref="A39:B39"/>
    <mergeCell ref="A40:B40"/>
    <mergeCell ref="A41:B41"/>
    <mergeCell ref="A44:B44"/>
    <mergeCell ref="A45:B45"/>
    <mergeCell ref="A46:B46"/>
    <mergeCell ref="A48:B48"/>
    <mergeCell ref="A34:E34"/>
    <mergeCell ref="A35:E35"/>
    <mergeCell ref="A29:B29"/>
  </mergeCells>
  <phoneticPr fontId="9" type="noConversion"/>
  <dataValidations count="1">
    <dataValidation type="list" allowBlank="1" showInputMessage="1" showErrorMessage="1" sqref="I17:I32" xr:uid="{F320AEDE-3BA5-4353-94F8-A26B4C83FB19}">
      <formula1>$L$17:$L$18</formula1>
    </dataValidation>
  </dataValidations>
  <pageMargins left="0.25" right="0.25" top="0.75" bottom="0.75" header="0.3" footer="0.3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4CA05-913D-4379-821F-B4ADAB9E0DA9}">
  <sheetPr>
    <pageSetUpPr fitToPage="1"/>
  </sheetPr>
  <dimension ref="A1:J51"/>
  <sheetViews>
    <sheetView topLeftCell="A14" zoomScale="85" zoomScaleNormal="85" workbookViewId="0">
      <selection activeCell="E14" sqref="E14:F29"/>
    </sheetView>
  </sheetViews>
  <sheetFormatPr baseColWidth="10" defaultColWidth="45" defaultRowHeight="15" x14ac:dyDescent="0.25"/>
  <cols>
    <col min="1" max="1" width="4.42578125" style="5" customWidth="1"/>
    <col min="2" max="2" width="90.140625" style="6" customWidth="1"/>
    <col min="3" max="3" width="19.140625" style="1" customWidth="1"/>
    <col min="4" max="4" width="21" style="1" customWidth="1"/>
    <col min="5" max="5" width="16.5703125" style="1" customWidth="1"/>
    <col min="6" max="6" width="16.5703125" style="17" customWidth="1"/>
    <col min="7" max="7" width="10.5703125" style="1" customWidth="1"/>
    <col min="8" max="8" width="31.5703125" style="10" customWidth="1"/>
    <col min="9" max="9" width="45" style="1"/>
    <col min="10" max="10" width="21" style="1" customWidth="1"/>
    <col min="11" max="16384" width="45" style="1"/>
  </cols>
  <sheetData>
    <row r="1" spans="1:10" ht="26.25" customHeight="1" x14ac:dyDescent="0.25">
      <c r="A1" s="165" t="s">
        <v>96</v>
      </c>
      <c r="B1" s="165"/>
      <c r="C1" s="165"/>
      <c r="D1" s="165"/>
      <c r="E1" s="165"/>
      <c r="F1" s="165"/>
      <c r="G1" s="165"/>
      <c r="H1" s="165"/>
      <c r="I1" s="7"/>
    </row>
    <row r="2" spans="1:10" ht="15" customHeight="1" x14ac:dyDescent="0.25">
      <c r="A2" s="165"/>
      <c r="B2" s="165"/>
      <c r="C2" s="165"/>
      <c r="D2" s="165"/>
      <c r="E2" s="165"/>
      <c r="F2" s="165"/>
      <c r="G2" s="165"/>
      <c r="H2" s="165"/>
    </row>
    <row r="3" spans="1:10" ht="15" customHeight="1" x14ac:dyDescent="0.25">
      <c r="A3" s="165"/>
      <c r="B3" s="165"/>
      <c r="C3" s="165"/>
      <c r="D3" s="165"/>
      <c r="E3" s="165"/>
      <c r="F3" s="165"/>
      <c r="G3" s="165"/>
      <c r="H3" s="165"/>
    </row>
    <row r="4" spans="1:10" x14ac:dyDescent="0.25">
      <c r="A4" s="165"/>
      <c r="B4" s="165"/>
      <c r="C4" s="165"/>
      <c r="D4" s="165"/>
      <c r="E4" s="165"/>
      <c r="F4" s="165"/>
      <c r="G4" s="165"/>
      <c r="H4" s="165"/>
    </row>
    <row r="5" spans="1:10" ht="7.5" customHeight="1" thickBot="1" x14ac:dyDescent="0.3">
      <c r="A5" s="165"/>
      <c r="B5" s="165"/>
      <c r="C5" s="165"/>
      <c r="D5" s="165"/>
      <c r="E5" s="165"/>
      <c r="F5" s="165"/>
      <c r="G5" s="165"/>
      <c r="H5" s="165"/>
    </row>
    <row r="6" spans="1:10" ht="27.75" customHeight="1" thickBot="1" x14ac:dyDescent="0.3">
      <c r="A6" s="166" t="s">
        <v>60</v>
      </c>
      <c r="B6" s="167"/>
      <c r="C6" s="167"/>
      <c r="D6" s="167"/>
      <c r="E6" s="167"/>
      <c r="F6" s="167"/>
      <c r="G6" s="167"/>
      <c r="H6" s="168"/>
    </row>
    <row r="7" spans="1:10" ht="18.75" customHeight="1" thickBot="1" x14ac:dyDescent="0.3">
      <c r="A7" s="81"/>
      <c r="B7" s="81"/>
      <c r="C7" s="81"/>
      <c r="D7" s="81"/>
      <c r="E7" s="81"/>
      <c r="F7" s="81"/>
      <c r="G7" s="81"/>
      <c r="H7" s="81"/>
    </row>
    <row r="8" spans="1:10" ht="51.75" customHeight="1" x14ac:dyDescent="0.25">
      <c r="A8" s="193" t="s">
        <v>0</v>
      </c>
      <c r="B8" s="194"/>
      <c r="C8" s="194"/>
      <c r="D8" s="195"/>
      <c r="E8" s="191" t="s">
        <v>21</v>
      </c>
      <c r="F8" s="192"/>
      <c r="G8" s="192"/>
      <c r="H8" s="174"/>
    </row>
    <row r="9" spans="1:10" ht="30.75" customHeight="1" x14ac:dyDescent="0.25">
      <c r="A9" s="196" t="s">
        <v>57</v>
      </c>
      <c r="B9" s="197"/>
      <c r="C9" s="197"/>
      <c r="D9" s="197"/>
      <c r="E9" s="199" t="s">
        <v>61</v>
      </c>
      <c r="F9" s="200"/>
      <c r="G9" s="200"/>
      <c r="H9" s="201"/>
    </row>
    <row r="10" spans="1:10" ht="108.75" customHeight="1" thickBot="1" x14ac:dyDescent="0.3">
      <c r="A10" s="67"/>
      <c r="B10" s="198" t="s">
        <v>55</v>
      </c>
      <c r="C10" s="198"/>
      <c r="D10" s="198"/>
      <c r="E10" s="202" t="s">
        <v>62</v>
      </c>
      <c r="F10" s="203"/>
      <c r="G10" s="203"/>
      <c r="H10" s="204"/>
    </row>
    <row r="11" spans="1:10" ht="18.75" thickBot="1" x14ac:dyDescent="0.3">
      <c r="A11" s="77"/>
      <c r="B11" s="78"/>
      <c r="C11" s="78"/>
      <c r="D11" s="78"/>
      <c r="E11" s="78"/>
      <c r="F11" s="78"/>
      <c r="G11" s="78"/>
      <c r="H11" s="79"/>
    </row>
    <row r="12" spans="1:10" s="2" customFormat="1" ht="65.25" customHeight="1" thickBot="1" x14ac:dyDescent="0.3">
      <c r="A12" s="205" t="s">
        <v>0</v>
      </c>
      <c r="B12" s="206"/>
      <c r="C12" s="66" t="s">
        <v>91</v>
      </c>
      <c r="D12" s="66" t="s">
        <v>92</v>
      </c>
      <c r="E12" s="207" t="s">
        <v>59</v>
      </c>
      <c r="F12" s="208"/>
      <c r="G12" s="66" t="s">
        <v>1</v>
      </c>
      <c r="H12" s="76" t="s">
        <v>58</v>
      </c>
    </row>
    <row r="13" spans="1:10" ht="30.75" hidden="1" customHeight="1" x14ac:dyDescent="0.25">
      <c r="A13" s="209" t="s">
        <v>2</v>
      </c>
      <c r="B13" s="210"/>
      <c r="C13" s="58"/>
      <c r="D13" s="62" t="s">
        <v>24</v>
      </c>
      <c r="E13" s="63"/>
      <c r="F13" s="64"/>
      <c r="G13" s="65">
        <v>8.5000000000000006E-2</v>
      </c>
      <c r="H13" s="82"/>
    </row>
    <row r="14" spans="1:10" ht="42" customHeight="1" x14ac:dyDescent="0.25">
      <c r="A14" s="164" t="s">
        <v>70</v>
      </c>
      <c r="B14" s="124"/>
      <c r="C14" s="21" t="s">
        <v>84</v>
      </c>
      <c r="D14" s="59">
        <v>12</v>
      </c>
      <c r="E14" s="234"/>
      <c r="F14" s="235"/>
      <c r="G14" s="244">
        <v>0</v>
      </c>
      <c r="H14" s="240">
        <f>((E14*G14)+E14)</f>
        <v>0</v>
      </c>
      <c r="J14" s="243">
        <v>8.5000000000000006E-2</v>
      </c>
    </row>
    <row r="15" spans="1:10" ht="42" customHeight="1" x14ac:dyDescent="0.25">
      <c r="A15" s="148" t="s">
        <v>10</v>
      </c>
      <c r="B15" s="87"/>
      <c r="C15" s="59" t="s">
        <v>90</v>
      </c>
      <c r="D15" s="8">
        <v>52</v>
      </c>
      <c r="E15" s="236"/>
      <c r="F15" s="237"/>
      <c r="G15" s="245"/>
      <c r="H15" s="241"/>
      <c r="J15" s="243">
        <v>0</v>
      </c>
    </row>
    <row r="16" spans="1:10" ht="42" customHeight="1" x14ac:dyDescent="0.25">
      <c r="A16" s="148" t="s">
        <v>63</v>
      </c>
      <c r="B16" s="87"/>
      <c r="C16" s="8">
        <v>2</v>
      </c>
      <c r="D16" s="8">
        <v>1</v>
      </c>
      <c r="E16" s="236"/>
      <c r="F16" s="237"/>
      <c r="G16" s="245"/>
      <c r="H16" s="241"/>
    </row>
    <row r="17" spans="1:8" ht="42" customHeight="1" x14ac:dyDescent="0.25">
      <c r="A17" s="148" t="s">
        <v>64</v>
      </c>
      <c r="B17" s="87"/>
      <c r="C17" s="8">
        <v>2</v>
      </c>
      <c r="D17" s="8">
        <v>1</v>
      </c>
      <c r="E17" s="236"/>
      <c r="F17" s="237"/>
      <c r="G17" s="245"/>
      <c r="H17" s="241"/>
    </row>
    <row r="18" spans="1:8" ht="42" customHeight="1" x14ac:dyDescent="0.25">
      <c r="A18" s="148" t="s">
        <v>65</v>
      </c>
      <c r="B18" s="122"/>
      <c r="C18" s="8">
        <v>2</v>
      </c>
      <c r="D18" s="8" t="s">
        <v>89</v>
      </c>
      <c r="E18" s="236"/>
      <c r="F18" s="237"/>
      <c r="G18" s="245"/>
      <c r="H18" s="241"/>
    </row>
    <row r="19" spans="1:8" ht="42" customHeight="1" x14ac:dyDescent="0.25">
      <c r="A19" s="148" t="s">
        <v>66</v>
      </c>
      <c r="B19" s="87"/>
      <c r="C19" s="8">
        <v>2</v>
      </c>
      <c r="D19" s="8" t="s">
        <v>89</v>
      </c>
      <c r="E19" s="236"/>
      <c r="F19" s="237"/>
      <c r="G19" s="245"/>
      <c r="H19" s="241"/>
    </row>
    <row r="20" spans="1:8" ht="48.95" customHeight="1" x14ac:dyDescent="0.25">
      <c r="A20" s="149" t="s">
        <v>76</v>
      </c>
      <c r="B20" s="89"/>
      <c r="C20" s="8">
        <v>2</v>
      </c>
      <c r="D20" s="8">
        <v>3</v>
      </c>
      <c r="E20" s="236"/>
      <c r="F20" s="237"/>
      <c r="G20" s="245"/>
      <c r="H20" s="241"/>
    </row>
    <row r="21" spans="1:8" ht="42" customHeight="1" x14ac:dyDescent="0.25">
      <c r="A21" s="149" t="s">
        <v>77</v>
      </c>
      <c r="B21" s="89"/>
      <c r="C21" s="8">
        <v>0</v>
      </c>
      <c r="D21" s="8">
        <v>0</v>
      </c>
      <c r="E21" s="236"/>
      <c r="F21" s="237"/>
      <c r="G21" s="245"/>
      <c r="H21" s="241"/>
    </row>
    <row r="22" spans="1:8" ht="42" customHeight="1" x14ac:dyDescent="0.25">
      <c r="A22" s="149" t="s">
        <v>67</v>
      </c>
      <c r="B22" s="89"/>
      <c r="C22" s="8">
        <v>1</v>
      </c>
      <c r="D22" s="8">
        <v>1</v>
      </c>
      <c r="E22" s="236"/>
      <c r="F22" s="237"/>
      <c r="G22" s="245"/>
      <c r="H22" s="241"/>
    </row>
    <row r="23" spans="1:8" ht="42" customHeight="1" x14ac:dyDescent="0.25">
      <c r="A23" s="148" t="s">
        <v>79</v>
      </c>
      <c r="B23" s="87"/>
      <c r="C23" s="59" t="s">
        <v>85</v>
      </c>
      <c r="D23" s="8">
        <v>1</v>
      </c>
      <c r="E23" s="236"/>
      <c r="F23" s="237"/>
      <c r="G23" s="245"/>
      <c r="H23" s="241"/>
    </row>
    <row r="24" spans="1:8" ht="42" customHeight="1" x14ac:dyDescent="0.25">
      <c r="A24" s="148" t="s">
        <v>81</v>
      </c>
      <c r="B24" s="87"/>
      <c r="C24" s="8">
        <v>2</v>
      </c>
      <c r="D24" s="8" t="s">
        <v>89</v>
      </c>
      <c r="E24" s="236"/>
      <c r="F24" s="237"/>
      <c r="G24" s="245"/>
      <c r="H24" s="241"/>
    </row>
    <row r="25" spans="1:8" ht="42" customHeight="1" x14ac:dyDescent="0.25">
      <c r="A25" s="149" t="s">
        <v>18</v>
      </c>
      <c r="B25" s="89"/>
      <c r="C25" s="13">
        <v>0</v>
      </c>
      <c r="D25" s="13" t="s">
        <v>89</v>
      </c>
      <c r="E25" s="236"/>
      <c r="F25" s="237"/>
      <c r="G25" s="245"/>
      <c r="H25" s="241"/>
    </row>
    <row r="26" spans="1:8" s="3" customFormat="1" ht="23.25" customHeight="1" x14ac:dyDescent="0.25">
      <c r="A26" s="139" t="s">
        <v>49</v>
      </c>
      <c r="B26" s="140"/>
      <c r="C26" s="60"/>
      <c r="D26" s="8">
        <v>1</v>
      </c>
      <c r="E26" s="236"/>
      <c r="F26" s="237"/>
      <c r="G26" s="245"/>
      <c r="H26" s="241"/>
    </row>
    <row r="27" spans="1:8" ht="23.25" customHeight="1" x14ac:dyDescent="0.25">
      <c r="A27" s="139" t="s">
        <v>50</v>
      </c>
      <c r="B27" s="140"/>
      <c r="C27" s="60"/>
      <c r="D27" s="8">
        <v>1</v>
      </c>
      <c r="E27" s="236"/>
      <c r="F27" s="237"/>
      <c r="G27" s="245"/>
      <c r="H27" s="241"/>
    </row>
    <row r="28" spans="1:8" ht="23.25" customHeight="1" x14ac:dyDescent="0.25">
      <c r="A28" s="139" t="s">
        <v>51</v>
      </c>
      <c r="B28" s="140"/>
      <c r="C28" s="60"/>
      <c r="D28" s="8" t="s">
        <v>89</v>
      </c>
      <c r="E28" s="236"/>
      <c r="F28" s="237"/>
      <c r="G28" s="245"/>
      <c r="H28" s="241"/>
    </row>
    <row r="29" spans="1:8" ht="23.25" customHeight="1" thickBot="1" x14ac:dyDescent="0.3">
      <c r="A29" s="162" t="s">
        <v>52</v>
      </c>
      <c r="B29" s="163"/>
      <c r="C29" s="61"/>
      <c r="D29" s="18" t="s">
        <v>89</v>
      </c>
      <c r="E29" s="238"/>
      <c r="F29" s="239"/>
      <c r="G29" s="246"/>
      <c r="H29" s="242"/>
    </row>
    <row r="30" spans="1:8" ht="9" customHeight="1" x14ac:dyDescent="0.25"/>
    <row r="31" spans="1:8" ht="15.75" x14ac:dyDescent="0.25">
      <c r="A31" s="213" t="s">
        <v>44</v>
      </c>
      <c r="B31" s="213"/>
      <c r="C31" s="213"/>
      <c r="D31" s="213"/>
    </row>
    <row r="32" spans="1:8" ht="15.75" x14ac:dyDescent="0.25">
      <c r="A32" s="213" t="s">
        <v>45</v>
      </c>
      <c r="B32" s="213"/>
      <c r="C32" s="213"/>
      <c r="D32" s="213"/>
    </row>
    <row r="33" spans="1:8" ht="16.5" thickBot="1" x14ac:dyDescent="0.3">
      <c r="A33" s="214"/>
      <c r="B33" s="214"/>
      <c r="C33" s="214"/>
      <c r="D33" s="214"/>
    </row>
    <row r="34" spans="1:8" ht="21" customHeight="1" x14ac:dyDescent="0.25">
      <c r="A34" s="215" t="s">
        <v>26</v>
      </c>
      <c r="B34" s="216"/>
      <c r="C34" s="216"/>
      <c r="D34" s="217"/>
      <c r="F34" s="1"/>
      <c r="G34" s="10"/>
      <c r="H34" s="1"/>
    </row>
    <row r="35" spans="1:8" ht="33.75" customHeight="1" thickBot="1" x14ac:dyDescent="0.3">
      <c r="A35" s="218" t="s">
        <v>27</v>
      </c>
      <c r="B35" s="219"/>
      <c r="C35" s="220" t="s">
        <v>28</v>
      </c>
      <c r="D35" s="221" t="s">
        <v>29</v>
      </c>
      <c r="F35" s="1"/>
      <c r="G35" s="10"/>
      <c r="H35" s="1"/>
    </row>
    <row r="36" spans="1:8" ht="17.25" customHeight="1" x14ac:dyDescent="0.25">
      <c r="A36" s="222" t="s">
        <v>30</v>
      </c>
      <c r="B36" s="223"/>
      <c r="C36" s="224">
        <v>53</v>
      </c>
      <c r="D36" s="225">
        <f>C36*5</f>
        <v>265</v>
      </c>
      <c r="F36" s="1"/>
      <c r="G36" s="10"/>
      <c r="H36" s="1"/>
    </row>
    <row r="37" spans="1:8" ht="17.25" customHeight="1" x14ac:dyDescent="0.25">
      <c r="A37" s="226" t="s">
        <v>31</v>
      </c>
      <c r="B37" s="227"/>
      <c r="C37" s="228">
        <v>4</v>
      </c>
      <c r="D37" s="229">
        <f>C37*5</f>
        <v>20</v>
      </c>
      <c r="F37" s="1"/>
      <c r="G37" s="10"/>
      <c r="H37" s="1"/>
    </row>
    <row r="38" spans="1:8" ht="17.25" customHeight="1" x14ac:dyDescent="0.25">
      <c r="A38" s="226" t="s">
        <v>32</v>
      </c>
      <c r="B38" s="227"/>
      <c r="C38" s="228">
        <v>2</v>
      </c>
      <c r="D38" s="229">
        <f>C38*5</f>
        <v>10</v>
      </c>
      <c r="F38" s="1"/>
      <c r="G38" s="10"/>
      <c r="H38" s="1"/>
    </row>
    <row r="39" spans="1:8" ht="17.25" customHeight="1" x14ac:dyDescent="0.25">
      <c r="A39" s="226" t="s">
        <v>33</v>
      </c>
      <c r="B39" s="227"/>
      <c r="C39" s="33"/>
      <c r="D39" s="229">
        <v>1</v>
      </c>
      <c r="F39" s="1"/>
      <c r="G39" s="10"/>
      <c r="H39" s="1"/>
    </row>
    <row r="40" spans="1:8" ht="17.25" customHeight="1" x14ac:dyDescent="0.25">
      <c r="A40" s="226" t="s">
        <v>34</v>
      </c>
      <c r="B40" s="227"/>
      <c r="C40" s="33"/>
      <c r="D40" s="229">
        <v>2</v>
      </c>
      <c r="F40" s="1"/>
      <c r="G40" s="10"/>
      <c r="H40" s="1"/>
    </row>
    <row r="41" spans="1:8" ht="17.25" customHeight="1" x14ac:dyDescent="0.25">
      <c r="A41" s="226" t="s">
        <v>35</v>
      </c>
      <c r="B41" s="227"/>
      <c r="C41" s="33"/>
      <c r="D41" s="229">
        <v>2</v>
      </c>
      <c r="F41" s="1"/>
      <c r="G41" s="10"/>
      <c r="H41" s="1"/>
    </row>
    <row r="42" spans="1:8" ht="17.25" customHeight="1" x14ac:dyDescent="0.25">
      <c r="A42" s="226" t="s">
        <v>36</v>
      </c>
      <c r="B42" s="227"/>
      <c r="C42" s="33"/>
      <c r="D42" s="229">
        <v>1</v>
      </c>
      <c r="F42" s="1"/>
      <c r="G42" s="10"/>
      <c r="H42" s="1"/>
    </row>
    <row r="43" spans="1:8" ht="17.25" customHeight="1" x14ac:dyDescent="0.25">
      <c r="A43" s="226" t="s">
        <v>37</v>
      </c>
      <c r="B43" s="227"/>
      <c r="C43" s="33"/>
      <c r="D43" s="229">
        <v>1</v>
      </c>
      <c r="F43" s="1"/>
      <c r="G43" s="10"/>
      <c r="H43" s="1"/>
    </row>
    <row r="44" spans="1:8" ht="17.25" customHeight="1" x14ac:dyDescent="0.25">
      <c r="A44" s="226" t="s">
        <v>38</v>
      </c>
      <c r="B44" s="227"/>
      <c r="C44" s="33"/>
      <c r="D44" s="229">
        <v>0</v>
      </c>
      <c r="F44" s="1"/>
      <c r="G44" s="10"/>
      <c r="H44" s="1"/>
    </row>
    <row r="45" spans="1:8" ht="17.25" customHeight="1" x14ac:dyDescent="0.25">
      <c r="A45" s="226" t="s">
        <v>39</v>
      </c>
      <c r="B45" s="227"/>
      <c r="C45" s="33"/>
      <c r="D45" s="229">
        <v>0</v>
      </c>
      <c r="F45" s="1"/>
      <c r="G45" s="10"/>
      <c r="H45" s="1"/>
    </row>
    <row r="46" spans="1:8" ht="17.25" customHeight="1" x14ac:dyDescent="0.25">
      <c r="A46" s="226" t="s">
        <v>40</v>
      </c>
      <c r="B46" s="227"/>
      <c r="C46" s="33"/>
      <c r="D46" s="229">
        <v>1</v>
      </c>
      <c r="F46" s="1"/>
      <c r="G46" s="10"/>
      <c r="H46" s="1"/>
    </row>
    <row r="47" spans="1:8" ht="17.25" customHeight="1" x14ac:dyDescent="0.25">
      <c r="A47" s="226" t="s">
        <v>46</v>
      </c>
      <c r="B47" s="227"/>
      <c r="C47" s="33"/>
      <c r="D47" s="229">
        <v>1</v>
      </c>
      <c r="F47" s="1"/>
      <c r="G47" s="10"/>
      <c r="H47" s="1"/>
    </row>
    <row r="48" spans="1:8" ht="17.25" customHeight="1" x14ac:dyDescent="0.25">
      <c r="A48" s="226" t="s">
        <v>41</v>
      </c>
      <c r="B48" s="227"/>
      <c r="C48" s="33"/>
      <c r="D48" s="229">
        <f>D36-(SUM(D37:D47))</f>
        <v>226</v>
      </c>
      <c r="F48" s="1"/>
      <c r="G48" s="10"/>
      <c r="H48" s="1"/>
    </row>
    <row r="49" spans="1:8" ht="17.25" customHeight="1" x14ac:dyDescent="0.25">
      <c r="A49" s="226" t="s">
        <v>47</v>
      </c>
      <c r="B49" s="227"/>
      <c r="C49" s="33"/>
      <c r="D49" s="230">
        <f>D48/5</f>
        <v>45.2</v>
      </c>
      <c r="F49" s="1"/>
      <c r="G49" s="10"/>
      <c r="H49" s="1"/>
    </row>
    <row r="50" spans="1:8" ht="17.25" customHeight="1" x14ac:dyDescent="0.25">
      <c r="A50" s="226" t="s">
        <v>42</v>
      </c>
      <c r="B50" s="227"/>
      <c r="C50" s="33"/>
      <c r="D50" s="230">
        <f>D36/D49</f>
        <v>5.8628318584070795</v>
      </c>
      <c r="F50" s="1"/>
      <c r="G50" s="10"/>
      <c r="H50" s="1"/>
    </row>
    <row r="51" spans="1:8" ht="17.25" customHeight="1" thickBot="1" x14ac:dyDescent="0.3">
      <c r="A51" s="231" t="s">
        <v>43</v>
      </c>
      <c r="B51" s="232"/>
      <c r="C51" s="34"/>
      <c r="D51" s="233">
        <f>D49*D50</f>
        <v>265</v>
      </c>
      <c r="E51" s="17"/>
      <c r="F51" s="1"/>
      <c r="G51" s="10"/>
      <c r="H51" s="1"/>
    </row>
  </sheetData>
  <sheetProtection algorithmName="SHA-512" hashValue="jkf04UcUKbkEyiLRZ1IqOi94nC4OHtSP02qFTBIf17pOE6JXegJWcttIY/zbrS4E3eWb1V0oLIjuw3Rt+O8mTg==" saltValue="TBSyX/KUFAgbose2IL1htw==" spinCount="100000" sheet="1" objects="1" scenarios="1"/>
  <mergeCells count="50"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9:B39"/>
    <mergeCell ref="A26:B26"/>
    <mergeCell ref="A27:B27"/>
    <mergeCell ref="A28:B28"/>
    <mergeCell ref="A29:B29"/>
    <mergeCell ref="A31:D31"/>
    <mergeCell ref="A32:D32"/>
    <mergeCell ref="A34:D34"/>
    <mergeCell ref="A35:B35"/>
    <mergeCell ref="A36:B36"/>
    <mergeCell ref="A37:B37"/>
    <mergeCell ref="A38:B38"/>
    <mergeCell ref="A19:B19"/>
    <mergeCell ref="A20:B20"/>
    <mergeCell ref="A22:B22"/>
    <mergeCell ref="A23:B23"/>
    <mergeCell ref="A24:B24"/>
    <mergeCell ref="B10:D10"/>
    <mergeCell ref="E9:H9"/>
    <mergeCell ref="E10:H10"/>
    <mergeCell ref="H14:H29"/>
    <mergeCell ref="A15:B15"/>
    <mergeCell ref="A16:B16"/>
    <mergeCell ref="A12:B12"/>
    <mergeCell ref="E12:F12"/>
    <mergeCell ref="A17:B17"/>
    <mergeCell ref="A18:B18"/>
    <mergeCell ref="A21:B21"/>
    <mergeCell ref="A25:B25"/>
    <mergeCell ref="A13:B13"/>
    <mergeCell ref="A14:B14"/>
    <mergeCell ref="E14:F29"/>
    <mergeCell ref="G14:G29"/>
    <mergeCell ref="A1:H5"/>
    <mergeCell ref="A6:H6"/>
    <mergeCell ref="E8:H8"/>
    <mergeCell ref="A8:D8"/>
    <mergeCell ref="A9:D9"/>
  </mergeCells>
  <phoneticPr fontId="9" type="noConversion"/>
  <dataValidations count="1">
    <dataValidation type="list" allowBlank="1" showInputMessage="1" showErrorMessage="1" sqref="G14:G29" xr:uid="{E22514A4-48B4-491B-A6AC-F2508AD87165}">
      <formula1>$J$14:$J$15</formula1>
    </dataValidation>
  </dataValidations>
  <pageMargins left="0.25" right="0.25" top="0.75" bottom="0.75" header="0.3" footer="0.3"/>
  <pageSetup paperSize="9" scale="4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2727-0CF0-4FC4-B804-4AA4593FECCF}">
  <sheetPr>
    <pageSetUpPr fitToPage="1"/>
  </sheetPr>
  <dimension ref="A1:J51"/>
  <sheetViews>
    <sheetView tabSelected="1" zoomScale="85" zoomScaleNormal="85" workbookViewId="0">
      <selection activeCell="I7" sqref="I7"/>
    </sheetView>
  </sheetViews>
  <sheetFormatPr baseColWidth="10" defaultColWidth="45" defaultRowHeight="15" x14ac:dyDescent="0.25"/>
  <cols>
    <col min="1" max="1" width="4.42578125" style="5" customWidth="1"/>
    <col min="2" max="2" width="90.140625" style="6" customWidth="1"/>
    <col min="3" max="3" width="19.140625" style="1" customWidth="1"/>
    <col min="4" max="4" width="21" style="1" customWidth="1"/>
    <col min="5" max="5" width="18.42578125" style="1" customWidth="1"/>
    <col min="6" max="6" width="19.7109375" style="17" customWidth="1"/>
    <col min="7" max="7" width="9.85546875" style="1" customWidth="1"/>
    <col min="8" max="8" width="32.28515625" style="10" customWidth="1"/>
    <col min="9" max="9" width="45" style="1"/>
    <col min="10" max="10" width="21.42578125" style="1" hidden="1" customWidth="1"/>
    <col min="11" max="16384" width="45" style="1"/>
  </cols>
  <sheetData>
    <row r="1" spans="1:10" ht="26.25" customHeight="1" x14ac:dyDescent="0.25">
      <c r="A1" s="165" t="s">
        <v>96</v>
      </c>
      <c r="B1" s="165"/>
      <c r="C1" s="165"/>
      <c r="D1" s="165"/>
      <c r="E1" s="165"/>
      <c r="F1" s="165"/>
      <c r="G1" s="165"/>
      <c r="H1" s="165"/>
      <c r="I1" s="7"/>
    </row>
    <row r="2" spans="1:10" ht="15" customHeight="1" x14ac:dyDescent="0.25">
      <c r="A2" s="165"/>
      <c r="B2" s="165"/>
      <c r="C2" s="165"/>
      <c r="D2" s="165"/>
      <c r="E2" s="165"/>
      <c r="F2" s="165"/>
      <c r="G2" s="165"/>
      <c r="H2" s="165"/>
    </row>
    <row r="3" spans="1:10" ht="21" customHeight="1" x14ac:dyDescent="0.25">
      <c r="A3" s="165"/>
      <c r="B3" s="165"/>
      <c r="C3" s="165"/>
      <c r="D3" s="165"/>
      <c r="E3" s="165"/>
      <c r="F3" s="165"/>
      <c r="G3" s="165"/>
      <c r="H3" s="165"/>
    </row>
    <row r="4" spans="1:10" x14ac:dyDescent="0.25">
      <c r="A4" s="165"/>
      <c r="B4" s="165"/>
      <c r="C4" s="165"/>
      <c r="D4" s="165"/>
      <c r="E4" s="165"/>
      <c r="F4" s="165"/>
      <c r="G4" s="165"/>
      <c r="H4" s="165"/>
    </row>
    <row r="5" spans="1:10" ht="7.5" customHeight="1" thickBot="1" x14ac:dyDescent="0.3">
      <c r="A5" s="165"/>
      <c r="B5" s="165"/>
      <c r="C5" s="165"/>
      <c r="D5" s="165"/>
      <c r="E5" s="165"/>
      <c r="F5" s="165"/>
      <c r="G5" s="165"/>
      <c r="H5" s="165"/>
    </row>
    <row r="6" spans="1:10" ht="27.75" customHeight="1" thickBot="1" x14ac:dyDescent="0.3">
      <c r="A6" s="166" t="s">
        <v>97</v>
      </c>
      <c r="B6" s="167"/>
      <c r="C6" s="167"/>
      <c r="D6" s="167"/>
      <c r="E6" s="167"/>
      <c r="F6" s="167"/>
      <c r="G6" s="167"/>
      <c r="H6" s="168"/>
    </row>
    <row r="7" spans="1:10" ht="18.75" customHeight="1" thickBot="1" x14ac:dyDescent="0.3">
      <c r="A7" s="81"/>
      <c r="B7" s="81"/>
      <c r="C7" s="81"/>
      <c r="D7" s="81"/>
      <c r="E7" s="81"/>
      <c r="F7" s="81"/>
      <c r="G7" s="81"/>
      <c r="H7" s="81"/>
    </row>
    <row r="8" spans="1:10" ht="51.75" customHeight="1" x14ac:dyDescent="0.25">
      <c r="A8" s="193" t="s">
        <v>0</v>
      </c>
      <c r="B8" s="194"/>
      <c r="C8" s="194"/>
      <c r="D8" s="195"/>
      <c r="E8" s="191" t="s">
        <v>21</v>
      </c>
      <c r="F8" s="192"/>
      <c r="G8" s="192"/>
      <c r="H8" s="174"/>
    </row>
    <row r="9" spans="1:10" ht="30.75" customHeight="1" x14ac:dyDescent="0.25">
      <c r="A9" s="196" t="s">
        <v>57</v>
      </c>
      <c r="B9" s="197"/>
      <c r="C9" s="197"/>
      <c r="D9" s="197"/>
      <c r="E9" s="199" t="s">
        <v>24</v>
      </c>
      <c r="F9" s="200"/>
      <c r="G9" s="200"/>
      <c r="H9" s="201"/>
    </row>
    <row r="10" spans="1:10" ht="108.75" customHeight="1" thickBot="1" x14ac:dyDescent="0.3">
      <c r="A10" s="67"/>
      <c r="B10" s="198" t="s">
        <v>55</v>
      </c>
      <c r="C10" s="198"/>
      <c r="D10" s="198"/>
      <c r="E10" s="202" t="s">
        <v>68</v>
      </c>
      <c r="F10" s="203"/>
      <c r="G10" s="203"/>
      <c r="H10" s="204"/>
    </row>
    <row r="11" spans="1:10" ht="18.75" thickBot="1" x14ac:dyDescent="0.3">
      <c r="A11" s="25"/>
      <c r="B11" s="26"/>
      <c r="C11" s="26"/>
      <c r="D11" s="26"/>
      <c r="E11" s="26"/>
      <c r="F11" s="26"/>
      <c r="G11" s="26"/>
      <c r="H11" s="26"/>
    </row>
    <row r="12" spans="1:10" s="2" customFormat="1" ht="65.25" customHeight="1" thickBot="1" x14ac:dyDescent="0.3">
      <c r="A12" s="205" t="s">
        <v>0</v>
      </c>
      <c r="B12" s="206"/>
      <c r="C12" s="66" t="s">
        <v>91</v>
      </c>
      <c r="D12" s="66" t="s">
        <v>92</v>
      </c>
      <c r="E12" s="207" t="s">
        <v>59</v>
      </c>
      <c r="F12" s="208"/>
      <c r="G12" s="66" t="s">
        <v>1</v>
      </c>
      <c r="H12" s="76" t="s">
        <v>58</v>
      </c>
    </row>
    <row r="13" spans="1:10" ht="30.75" hidden="1" customHeight="1" x14ac:dyDescent="0.25">
      <c r="A13" s="211" t="s">
        <v>2</v>
      </c>
      <c r="B13" s="212"/>
      <c r="C13" s="58"/>
      <c r="D13" s="62" t="s">
        <v>24</v>
      </c>
      <c r="E13" s="63"/>
      <c r="F13" s="64"/>
      <c r="G13" s="65">
        <v>8.5000000000000006E-2</v>
      </c>
      <c r="H13" s="82"/>
    </row>
    <row r="14" spans="1:10" ht="42" customHeight="1" x14ac:dyDescent="0.25">
      <c r="A14" s="164" t="s">
        <v>70</v>
      </c>
      <c r="B14" s="124"/>
      <c r="C14" s="21" t="s">
        <v>54</v>
      </c>
      <c r="D14" s="59">
        <v>10</v>
      </c>
      <c r="E14" s="234"/>
      <c r="F14" s="235"/>
      <c r="G14" s="244">
        <v>0</v>
      </c>
      <c r="H14" s="150">
        <f>((E14*G14)+E14)</f>
        <v>0</v>
      </c>
      <c r="J14" s="243">
        <v>8.5000000000000006E-2</v>
      </c>
    </row>
    <row r="15" spans="1:10" ht="42" customHeight="1" x14ac:dyDescent="0.25">
      <c r="A15" s="148" t="s">
        <v>10</v>
      </c>
      <c r="B15" s="87"/>
      <c r="C15" s="59" t="s">
        <v>93</v>
      </c>
      <c r="D15" s="8">
        <v>52</v>
      </c>
      <c r="E15" s="236"/>
      <c r="F15" s="237"/>
      <c r="G15" s="245"/>
      <c r="H15" s="151"/>
      <c r="J15" s="243">
        <v>0</v>
      </c>
    </row>
    <row r="16" spans="1:10" ht="42" customHeight="1" x14ac:dyDescent="0.25">
      <c r="A16" s="148" t="s">
        <v>63</v>
      </c>
      <c r="B16" s="87"/>
      <c r="C16" s="8">
        <v>6</v>
      </c>
      <c r="D16" s="8">
        <v>2</v>
      </c>
      <c r="E16" s="236"/>
      <c r="F16" s="237"/>
      <c r="G16" s="245"/>
      <c r="H16" s="151"/>
    </row>
    <row r="17" spans="1:8" ht="42" customHeight="1" x14ac:dyDescent="0.25">
      <c r="A17" s="148" t="s">
        <v>64</v>
      </c>
      <c r="B17" s="87"/>
      <c r="C17" s="8">
        <v>0</v>
      </c>
      <c r="D17" s="8">
        <v>0</v>
      </c>
      <c r="E17" s="236"/>
      <c r="F17" s="237"/>
      <c r="G17" s="245"/>
      <c r="H17" s="151"/>
    </row>
    <row r="18" spans="1:8" ht="42" customHeight="1" x14ac:dyDescent="0.25">
      <c r="A18" s="148" t="s">
        <v>65</v>
      </c>
      <c r="B18" s="122"/>
      <c r="C18" s="8">
        <v>6</v>
      </c>
      <c r="D18" s="8" t="s">
        <v>89</v>
      </c>
      <c r="E18" s="236"/>
      <c r="F18" s="237"/>
      <c r="G18" s="245"/>
      <c r="H18" s="151"/>
    </row>
    <row r="19" spans="1:8" ht="42" customHeight="1" x14ac:dyDescent="0.25">
      <c r="A19" s="148" t="s">
        <v>66</v>
      </c>
      <c r="B19" s="87"/>
      <c r="C19" s="8">
        <v>0</v>
      </c>
      <c r="D19" s="8" t="s">
        <v>89</v>
      </c>
      <c r="E19" s="236"/>
      <c r="F19" s="237"/>
      <c r="G19" s="245"/>
      <c r="H19" s="151"/>
    </row>
    <row r="20" spans="1:8" ht="54" customHeight="1" x14ac:dyDescent="0.25">
      <c r="A20" s="149" t="s">
        <v>95</v>
      </c>
      <c r="B20" s="89"/>
      <c r="C20" s="8">
        <v>6</v>
      </c>
      <c r="D20" s="8">
        <v>4</v>
      </c>
      <c r="E20" s="236"/>
      <c r="F20" s="237"/>
      <c r="G20" s="245"/>
      <c r="H20" s="151"/>
    </row>
    <row r="21" spans="1:8" ht="42" customHeight="1" x14ac:dyDescent="0.25">
      <c r="A21" s="149" t="s">
        <v>77</v>
      </c>
      <c r="B21" s="89"/>
      <c r="C21" s="8">
        <v>0</v>
      </c>
      <c r="D21" s="8">
        <v>0</v>
      </c>
      <c r="E21" s="236"/>
      <c r="F21" s="237"/>
      <c r="G21" s="245"/>
      <c r="H21" s="151"/>
    </row>
    <row r="22" spans="1:8" ht="42" customHeight="1" x14ac:dyDescent="0.25">
      <c r="A22" s="149" t="s">
        <v>67</v>
      </c>
      <c r="B22" s="89"/>
      <c r="C22" s="8">
        <v>4</v>
      </c>
      <c r="D22" s="8">
        <v>2</v>
      </c>
      <c r="E22" s="236"/>
      <c r="F22" s="237"/>
      <c r="G22" s="245"/>
      <c r="H22" s="151"/>
    </row>
    <row r="23" spans="1:8" ht="42" customHeight="1" x14ac:dyDescent="0.25">
      <c r="A23" s="148" t="s">
        <v>79</v>
      </c>
      <c r="B23" s="87"/>
      <c r="C23" s="8">
        <v>50</v>
      </c>
      <c r="D23" s="8">
        <v>2</v>
      </c>
      <c r="E23" s="236"/>
      <c r="F23" s="237"/>
      <c r="G23" s="245"/>
      <c r="H23" s="151"/>
    </row>
    <row r="24" spans="1:8" ht="42" customHeight="1" x14ac:dyDescent="0.25">
      <c r="A24" s="148" t="s">
        <v>81</v>
      </c>
      <c r="B24" s="87"/>
      <c r="C24" s="8">
        <v>4</v>
      </c>
      <c r="D24" s="8" t="s">
        <v>89</v>
      </c>
      <c r="E24" s="236"/>
      <c r="F24" s="237"/>
      <c r="G24" s="245"/>
      <c r="H24" s="151"/>
    </row>
    <row r="25" spans="1:8" ht="42" customHeight="1" x14ac:dyDescent="0.25">
      <c r="A25" s="149" t="s">
        <v>18</v>
      </c>
      <c r="B25" s="89"/>
      <c r="C25" s="13">
        <v>0</v>
      </c>
      <c r="D25" s="13">
        <v>0</v>
      </c>
      <c r="E25" s="236"/>
      <c r="F25" s="237"/>
      <c r="G25" s="245"/>
      <c r="H25" s="151"/>
    </row>
    <row r="26" spans="1:8" s="3" customFormat="1" ht="23.25" customHeight="1" x14ac:dyDescent="0.25">
      <c r="A26" s="139" t="s">
        <v>49</v>
      </c>
      <c r="B26" s="140"/>
      <c r="C26" s="60"/>
      <c r="D26" s="8" t="s">
        <v>89</v>
      </c>
      <c r="E26" s="236"/>
      <c r="F26" s="237"/>
      <c r="G26" s="245"/>
      <c r="H26" s="151"/>
    </row>
    <row r="27" spans="1:8" ht="23.25" customHeight="1" x14ac:dyDescent="0.25">
      <c r="A27" s="139" t="s">
        <v>50</v>
      </c>
      <c r="B27" s="140"/>
      <c r="C27" s="60"/>
      <c r="D27" s="8" t="s">
        <v>89</v>
      </c>
      <c r="E27" s="236"/>
      <c r="F27" s="237"/>
      <c r="G27" s="245"/>
      <c r="H27" s="151"/>
    </row>
    <row r="28" spans="1:8" ht="23.25" customHeight="1" x14ac:dyDescent="0.25">
      <c r="A28" s="139" t="s">
        <v>51</v>
      </c>
      <c r="B28" s="140"/>
      <c r="C28" s="60"/>
      <c r="D28" s="8">
        <v>2</v>
      </c>
      <c r="E28" s="236"/>
      <c r="F28" s="237"/>
      <c r="G28" s="245"/>
      <c r="H28" s="151"/>
    </row>
    <row r="29" spans="1:8" ht="23.25" customHeight="1" thickBot="1" x14ac:dyDescent="0.3">
      <c r="A29" s="162" t="s">
        <v>52</v>
      </c>
      <c r="B29" s="163"/>
      <c r="C29" s="61"/>
      <c r="D29" s="18">
        <v>2</v>
      </c>
      <c r="E29" s="238"/>
      <c r="F29" s="239"/>
      <c r="G29" s="246"/>
      <c r="H29" s="152"/>
    </row>
    <row r="30" spans="1:8" ht="9" customHeight="1" x14ac:dyDescent="0.25"/>
    <row r="31" spans="1:8" ht="15.75" x14ac:dyDescent="0.25">
      <c r="A31" s="213" t="s">
        <v>44</v>
      </c>
      <c r="B31" s="213"/>
      <c r="C31" s="213"/>
      <c r="D31" s="213"/>
    </row>
    <row r="32" spans="1:8" ht="15.75" x14ac:dyDescent="0.25">
      <c r="A32" s="213" t="s">
        <v>45</v>
      </c>
      <c r="B32" s="213"/>
      <c r="C32" s="213"/>
      <c r="D32" s="213"/>
    </row>
    <row r="33" spans="1:8" ht="16.5" thickBot="1" x14ac:dyDescent="0.3">
      <c r="A33" s="214"/>
      <c r="B33" s="214"/>
      <c r="C33" s="214"/>
      <c r="D33" s="214"/>
    </row>
    <row r="34" spans="1:8" ht="21" customHeight="1" x14ac:dyDescent="0.25">
      <c r="A34" s="215" t="s">
        <v>26</v>
      </c>
      <c r="B34" s="216"/>
      <c r="C34" s="216"/>
      <c r="D34" s="217"/>
      <c r="F34" s="1"/>
      <c r="G34" s="10"/>
      <c r="H34" s="1"/>
    </row>
    <row r="35" spans="1:8" ht="33.75" customHeight="1" thickBot="1" x14ac:dyDescent="0.3">
      <c r="A35" s="218" t="s">
        <v>27</v>
      </c>
      <c r="B35" s="219"/>
      <c r="C35" s="220" t="s">
        <v>28</v>
      </c>
      <c r="D35" s="221" t="s">
        <v>29</v>
      </c>
      <c r="F35" s="1"/>
      <c r="G35" s="10"/>
      <c r="H35" s="1"/>
    </row>
    <row r="36" spans="1:8" ht="17.25" customHeight="1" x14ac:dyDescent="0.25">
      <c r="A36" s="222" t="s">
        <v>30</v>
      </c>
      <c r="B36" s="223"/>
      <c r="C36" s="224">
        <v>53</v>
      </c>
      <c r="D36" s="225">
        <f>C36*5</f>
        <v>265</v>
      </c>
      <c r="F36" s="1"/>
      <c r="G36" s="10"/>
      <c r="H36" s="1"/>
    </row>
    <row r="37" spans="1:8" ht="17.25" customHeight="1" x14ac:dyDescent="0.25">
      <c r="A37" s="226" t="s">
        <v>31</v>
      </c>
      <c r="B37" s="227"/>
      <c r="C37" s="228">
        <v>4</v>
      </c>
      <c r="D37" s="229">
        <f>C37*5</f>
        <v>20</v>
      </c>
      <c r="F37" s="1"/>
      <c r="G37" s="10"/>
      <c r="H37" s="1"/>
    </row>
    <row r="38" spans="1:8" ht="17.25" customHeight="1" x14ac:dyDescent="0.25">
      <c r="A38" s="226" t="s">
        <v>32</v>
      </c>
      <c r="B38" s="227"/>
      <c r="C38" s="228">
        <v>2</v>
      </c>
      <c r="D38" s="229">
        <f>C38*5</f>
        <v>10</v>
      </c>
      <c r="F38" s="1"/>
      <c r="G38" s="10"/>
      <c r="H38" s="1"/>
    </row>
    <row r="39" spans="1:8" ht="17.25" customHeight="1" x14ac:dyDescent="0.25">
      <c r="A39" s="226" t="s">
        <v>33</v>
      </c>
      <c r="B39" s="227"/>
      <c r="C39" s="33"/>
      <c r="D39" s="229">
        <v>1</v>
      </c>
      <c r="F39" s="1"/>
      <c r="G39" s="10"/>
      <c r="H39" s="1"/>
    </row>
    <row r="40" spans="1:8" ht="17.25" customHeight="1" x14ac:dyDescent="0.25">
      <c r="A40" s="226" t="s">
        <v>34</v>
      </c>
      <c r="B40" s="227"/>
      <c r="C40" s="33"/>
      <c r="D40" s="229">
        <v>2</v>
      </c>
      <c r="F40" s="1"/>
      <c r="G40" s="10"/>
      <c r="H40" s="1"/>
    </row>
    <row r="41" spans="1:8" ht="17.25" customHeight="1" x14ac:dyDescent="0.25">
      <c r="A41" s="226" t="s">
        <v>35</v>
      </c>
      <c r="B41" s="227"/>
      <c r="C41" s="33"/>
      <c r="D41" s="229">
        <v>2</v>
      </c>
      <c r="F41" s="1"/>
      <c r="G41" s="10"/>
      <c r="H41" s="1"/>
    </row>
    <row r="42" spans="1:8" ht="17.25" customHeight="1" x14ac:dyDescent="0.25">
      <c r="A42" s="226" t="s">
        <v>36</v>
      </c>
      <c r="B42" s="227"/>
      <c r="C42" s="33"/>
      <c r="D42" s="229">
        <v>1</v>
      </c>
      <c r="F42" s="1"/>
      <c r="G42" s="10"/>
      <c r="H42" s="1"/>
    </row>
    <row r="43" spans="1:8" ht="17.25" customHeight="1" x14ac:dyDescent="0.25">
      <c r="A43" s="226" t="s">
        <v>37</v>
      </c>
      <c r="B43" s="227"/>
      <c r="C43" s="33"/>
      <c r="D43" s="229">
        <v>1</v>
      </c>
      <c r="F43" s="1"/>
      <c r="G43" s="10"/>
      <c r="H43" s="1"/>
    </row>
    <row r="44" spans="1:8" ht="17.25" customHeight="1" x14ac:dyDescent="0.25">
      <c r="A44" s="226" t="s">
        <v>38</v>
      </c>
      <c r="B44" s="227"/>
      <c r="C44" s="33"/>
      <c r="D44" s="229">
        <v>0</v>
      </c>
      <c r="F44" s="1"/>
      <c r="G44" s="10"/>
      <c r="H44" s="1"/>
    </row>
    <row r="45" spans="1:8" ht="17.25" customHeight="1" x14ac:dyDescent="0.25">
      <c r="A45" s="226" t="s">
        <v>39</v>
      </c>
      <c r="B45" s="227"/>
      <c r="C45" s="33"/>
      <c r="D45" s="229">
        <v>0</v>
      </c>
      <c r="F45" s="1"/>
      <c r="G45" s="10"/>
      <c r="H45" s="1"/>
    </row>
    <row r="46" spans="1:8" ht="17.25" customHeight="1" x14ac:dyDescent="0.25">
      <c r="A46" s="226" t="s">
        <v>40</v>
      </c>
      <c r="B46" s="227"/>
      <c r="C46" s="33"/>
      <c r="D46" s="229">
        <v>1</v>
      </c>
      <c r="F46" s="1"/>
      <c r="G46" s="10"/>
      <c r="H46" s="1"/>
    </row>
    <row r="47" spans="1:8" ht="17.25" customHeight="1" x14ac:dyDescent="0.25">
      <c r="A47" s="226" t="s">
        <v>46</v>
      </c>
      <c r="B47" s="227"/>
      <c r="C47" s="33"/>
      <c r="D47" s="229">
        <v>1</v>
      </c>
      <c r="F47" s="1"/>
      <c r="G47" s="10"/>
      <c r="H47" s="1"/>
    </row>
    <row r="48" spans="1:8" ht="17.25" customHeight="1" x14ac:dyDescent="0.25">
      <c r="A48" s="226" t="s">
        <v>41</v>
      </c>
      <c r="B48" s="227"/>
      <c r="C48" s="33"/>
      <c r="D48" s="229">
        <f>D36-(SUM(D37:D47))</f>
        <v>226</v>
      </c>
      <c r="F48" s="1"/>
      <c r="G48" s="10"/>
      <c r="H48" s="1"/>
    </row>
    <row r="49" spans="1:8" ht="17.25" customHeight="1" x14ac:dyDescent="0.25">
      <c r="A49" s="226" t="s">
        <v>47</v>
      </c>
      <c r="B49" s="227"/>
      <c r="C49" s="33"/>
      <c r="D49" s="230">
        <f>D48/5</f>
        <v>45.2</v>
      </c>
      <c r="F49" s="1"/>
      <c r="G49" s="10"/>
      <c r="H49" s="1"/>
    </row>
    <row r="50" spans="1:8" ht="17.25" customHeight="1" x14ac:dyDescent="0.25">
      <c r="A50" s="226" t="s">
        <v>42</v>
      </c>
      <c r="B50" s="227"/>
      <c r="C50" s="33"/>
      <c r="D50" s="230">
        <f>D36/D49</f>
        <v>5.8628318584070795</v>
      </c>
      <c r="F50" s="1"/>
      <c r="G50" s="10"/>
      <c r="H50" s="1"/>
    </row>
    <row r="51" spans="1:8" ht="17.25" customHeight="1" thickBot="1" x14ac:dyDescent="0.3">
      <c r="A51" s="231" t="s">
        <v>43</v>
      </c>
      <c r="B51" s="232"/>
      <c r="C51" s="34"/>
      <c r="D51" s="233">
        <f>D49*D50</f>
        <v>265</v>
      </c>
      <c r="E51" s="17"/>
      <c r="F51" s="1"/>
      <c r="G51" s="10"/>
      <c r="H51" s="1"/>
    </row>
  </sheetData>
  <sheetProtection algorithmName="SHA-512" hashValue="OJWbxJHZtvRdJI2h2LRPDoE/AJSLICMj+EZf2x7Fuvb4jHZmLsiqLbHoqwFOeowaTc5IqgkpNP3cQLiexRtWJQ==" saltValue="4XbFbf4U8bhk7w/o+X0E2A==" spinCount="100000" sheet="1" objects="1" scenarios="1"/>
  <mergeCells count="50">
    <mergeCell ref="A1:H5"/>
    <mergeCell ref="A6:H6"/>
    <mergeCell ref="A8:D8"/>
    <mergeCell ref="E8:H8"/>
    <mergeCell ref="A9:D9"/>
    <mergeCell ref="E9:H9"/>
    <mergeCell ref="A14:B14"/>
    <mergeCell ref="E14:F29"/>
    <mergeCell ref="G14:G29"/>
    <mergeCell ref="H14:H29"/>
    <mergeCell ref="A15:B15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10:D10"/>
    <mergeCell ref="E10:H10"/>
    <mergeCell ref="A12:B12"/>
    <mergeCell ref="E12:F12"/>
    <mergeCell ref="A13:B13"/>
    <mergeCell ref="A26:B26"/>
    <mergeCell ref="A41:B41"/>
    <mergeCell ref="A28:B28"/>
    <mergeCell ref="A29:B29"/>
    <mergeCell ref="A31:D31"/>
    <mergeCell ref="A32:D32"/>
    <mergeCell ref="A34:D34"/>
    <mergeCell ref="A35:B35"/>
    <mergeCell ref="A36:B36"/>
    <mergeCell ref="A37:B37"/>
    <mergeCell ref="A38:B38"/>
    <mergeCell ref="A39:B39"/>
    <mergeCell ref="A40:B40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47:B47"/>
  </mergeCells>
  <phoneticPr fontId="9" type="noConversion"/>
  <dataValidations count="1">
    <dataValidation type="list" allowBlank="1" showInputMessage="1" showErrorMessage="1" sqref="G14:G29" xr:uid="{D850B258-5F84-423D-900C-36531F3B74F5}">
      <formula1>$J$14:$J$15</formula1>
    </dataValidation>
  </dataValidations>
  <pageMargins left="0.25" right="0.25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prest. à la demande</vt:lpstr>
      <vt:lpstr>DPGF LOT 1</vt:lpstr>
      <vt:lpstr>DPGF LOT 2</vt:lpstr>
      <vt:lpstr>DPGF LOT 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jfestin</dc:creator>
  <cp:lastModifiedBy>MACROIX, Jacques (ARS-REUNION/DRHAG/COMMANDE-PUBLIQUE)</cp:lastModifiedBy>
  <cp:lastPrinted>2026-05-21T10:52:33Z</cp:lastPrinted>
  <dcterms:created xsi:type="dcterms:W3CDTF">2015-01-26T11:47:03Z</dcterms:created>
  <dcterms:modified xsi:type="dcterms:W3CDTF">2026-05-29T07:09:29Z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2025-09-30T09:21:07Z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f5897e33-89ba-4dac-8bc7-8bf99d3925ef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